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1840" windowHeight="12570"/>
  </bookViews>
  <sheets>
    <sheet name="Հայտով ներկայացված գին" sheetId="13" r:id="rId1"/>
  </sheets>
  <definedNames>
    <definedName name="_xlnm._FilterDatabase" localSheetId="0" hidden="1">'Հայտով ներկայացված գին'!$A$8:$M$70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7" i="13" l="1"/>
  <c r="I17" i="13" s="1"/>
  <c r="M17" i="13"/>
  <c r="K64" i="13"/>
  <c r="K62" i="13"/>
  <c r="K59" i="13"/>
  <c r="K57" i="13"/>
  <c r="K55" i="13"/>
  <c r="K52" i="13"/>
  <c r="K50" i="13"/>
  <c r="K46" i="13"/>
  <c r="K43" i="13"/>
  <c r="K39" i="13"/>
  <c r="K40" i="13"/>
  <c r="K38" i="13"/>
  <c r="K36" i="13"/>
  <c r="K31" i="13"/>
  <c r="K28" i="13"/>
  <c r="K25" i="13"/>
  <c r="K20" i="13"/>
  <c r="K18" i="13"/>
  <c r="K13" i="13"/>
  <c r="K9" i="13"/>
  <c r="M64" i="13"/>
  <c r="M62" i="13"/>
  <c r="M59" i="13"/>
  <c r="M57" i="13"/>
  <c r="M55" i="13"/>
  <c r="M52" i="13"/>
  <c r="M50" i="13"/>
  <c r="M46" i="13"/>
  <c r="M43" i="13"/>
  <c r="M40" i="13"/>
  <c r="M39" i="13"/>
  <c r="M38" i="13"/>
  <c r="M36" i="13"/>
  <c r="M35" i="13"/>
  <c r="M34" i="13"/>
  <c r="M31" i="13"/>
  <c r="M28" i="13"/>
  <c r="M25" i="13"/>
  <c r="M20" i="13"/>
  <c r="M18" i="13"/>
  <c r="M13" i="13"/>
  <c r="M9" i="13"/>
  <c r="H43" i="13"/>
  <c r="I43" i="13" s="1"/>
  <c r="H30" i="13"/>
  <c r="I30" i="13" s="1"/>
  <c r="H41" i="13"/>
  <c r="I41" i="13" s="1"/>
  <c r="H48" i="13"/>
  <c r="I48" i="13" s="1"/>
  <c r="H44" i="13"/>
  <c r="I44" i="13" s="1"/>
  <c r="H42" i="13"/>
  <c r="I42" i="13" s="1"/>
  <c r="H24" i="13"/>
  <c r="I24" i="13" s="1"/>
  <c r="H16" i="13"/>
  <c r="I16" i="13" s="1"/>
  <c r="H63" i="13"/>
  <c r="I63" i="13" s="1"/>
  <c r="H49" i="13"/>
  <c r="I49" i="13" s="1"/>
  <c r="H45" i="13"/>
  <c r="I45" i="13" s="1"/>
  <c r="H21" i="13"/>
  <c r="I21" i="13" s="1"/>
  <c r="H15" i="13"/>
  <c r="I15" i="13" s="1"/>
  <c r="H11" i="13"/>
  <c r="I11" i="13" s="1"/>
  <c r="H60" i="13"/>
  <c r="I60" i="13" s="1"/>
  <c r="H54" i="13"/>
  <c r="I54" i="13" s="1"/>
  <c r="H33" i="13"/>
  <c r="I33" i="13" s="1"/>
  <c r="H29" i="13"/>
  <c r="I29" i="13" s="1"/>
  <c r="H27" i="13"/>
  <c r="I27" i="13" s="1"/>
  <c r="H23" i="13"/>
  <c r="I23" i="13" s="1"/>
  <c r="H12" i="13"/>
  <c r="I12" i="13" s="1"/>
  <c r="H64" i="13"/>
  <c r="I64" i="13" s="1"/>
  <c r="H62" i="13"/>
  <c r="I62" i="13" s="1"/>
  <c r="H61" i="13"/>
  <c r="I61" i="13" s="1"/>
  <c r="H58" i="13"/>
  <c r="I58" i="13" s="1"/>
  <c r="H55" i="13"/>
  <c r="I55" i="13" s="1"/>
  <c r="H52" i="13"/>
  <c r="I52" i="13" s="1"/>
  <c r="H51" i="13"/>
  <c r="I51" i="13" s="1"/>
  <c r="H37" i="13"/>
  <c r="I37" i="13" s="1"/>
  <c r="H34" i="13"/>
  <c r="I34" i="13" s="1"/>
  <c r="H31" i="13"/>
  <c r="I31" i="13" s="1"/>
  <c r="H25" i="13"/>
  <c r="I25" i="13" s="1"/>
  <c r="H18" i="13"/>
  <c r="I18" i="13" s="1"/>
  <c r="H46" i="13"/>
  <c r="I46" i="13" s="1"/>
  <c r="H39" i="13"/>
  <c r="I39" i="13" s="1"/>
  <c r="H38" i="13"/>
  <c r="I38" i="13" s="1"/>
  <c r="H35" i="13"/>
  <c r="I35" i="13" s="1"/>
  <c r="H22" i="13"/>
  <c r="I22" i="13" s="1"/>
  <c r="H13" i="13"/>
  <c r="I13" i="13" s="1"/>
  <c r="H9" i="13"/>
  <c r="I9" i="13" s="1"/>
  <c r="H47" i="13"/>
  <c r="I47" i="13" s="1"/>
  <c r="H50" i="13"/>
  <c r="I50" i="13" s="1"/>
  <c r="H53" i="13"/>
  <c r="I53" i="13" s="1"/>
  <c r="H56" i="13"/>
  <c r="I56" i="13" s="1"/>
  <c r="H57" i="13"/>
  <c r="I57" i="13" s="1"/>
  <c r="H59" i="13"/>
  <c r="I59" i="13" s="1"/>
  <c r="H40" i="13"/>
  <c r="I40" i="13" s="1"/>
  <c r="H36" i="13"/>
  <c r="I36" i="13" s="1"/>
  <c r="H26" i="13"/>
  <c r="I26" i="13" s="1"/>
  <c r="H28" i="13"/>
  <c r="I28" i="13" s="1"/>
  <c r="H32" i="13"/>
  <c r="I32" i="13" s="1"/>
  <c r="H20" i="13"/>
  <c r="I20" i="13" s="1"/>
  <c r="H14" i="13"/>
  <c r="I14" i="13" s="1"/>
  <c r="H10" i="13"/>
  <c r="I10" i="13" s="1"/>
</calcChain>
</file>

<file path=xl/sharedStrings.xml><?xml version="1.0" encoding="utf-8"?>
<sst xmlns="http://schemas.openxmlformats.org/spreadsheetml/2006/main" count="142" uniqueCount="59">
  <si>
    <t>Չ/մ</t>
  </si>
  <si>
    <t>ԱԱՀ</t>
  </si>
  <si>
    <t>Չ/հ</t>
  </si>
  <si>
    <t>Գնման առարկա</t>
  </si>
  <si>
    <t>Քանակը</t>
  </si>
  <si>
    <t>Նախահաշվային գումարը</t>
  </si>
  <si>
    <t>Մրցույթին մասնակցող կազմակերպությունների</t>
  </si>
  <si>
    <t>Ընտրված մասնակցի անվանումը</t>
  </si>
  <si>
    <t>Հ/հ</t>
  </si>
  <si>
    <t>Անվանումները</t>
  </si>
  <si>
    <t>Գնային առաջարկ /ՀՀ դրամ/</t>
  </si>
  <si>
    <t>Ընդհանուր գին</t>
  </si>
  <si>
    <t>Հավելված 1</t>
  </si>
  <si>
    <t>Արժեք</t>
  </si>
  <si>
    <t>«ՀՀ ՊՆ-ԳՀԱՊՁԲ-23-8/1»  ծածկագրով ընթացակարգի գների ամփոփում</t>
  </si>
  <si>
    <t>Kyosera M 2040 DN պատճենող սարքի պահեստամաս</t>
  </si>
  <si>
    <t>հատ</t>
  </si>
  <si>
    <t>75</t>
  </si>
  <si>
    <t>Kyosera M 4132 I DN պատճենող սարքի պահեստամաս</t>
  </si>
  <si>
    <t>3</t>
  </si>
  <si>
    <t>WC 5890 թմբուկի հանգույց</t>
  </si>
  <si>
    <t>WC 5890 վառարարանի հանգույց</t>
  </si>
  <si>
    <t>Թղթի ռետինե անջատիչ Riso 9350</t>
  </si>
  <si>
    <t>Թմբուկ քարթրիջ Kyosera M 2040 DN</t>
  </si>
  <si>
    <t>Թմբուկ քարթրիջ WC-5016/5020</t>
  </si>
  <si>
    <t>Թմբուկ քարթրիջ WC-5019/5021</t>
  </si>
  <si>
    <t>Թմբուկ քարթրիջ Xerox B1022DN</t>
  </si>
  <si>
    <t>Մարզան</t>
  </si>
  <si>
    <t>Ներկ Riso SF 9350</t>
  </si>
  <si>
    <t>Տոներ քարթրիջ C (DC 252)</t>
  </si>
  <si>
    <t>Տոներ քարթրիջ Canon CEXV-14</t>
  </si>
  <si>
    <t>Տոներ քարթրիջ Canon CEXV-33</t>
  </si>
  <si>
    <t xml:space="preserve">Տոներ քարթրիջ Kyosera M 2040 DN </t>
  </si>
  <si>
    <t xml:space="preserve">Տոներ քարթրիջ Kyosera M 4132 I DN </t>
  </si>
  <si>
    <t>Տոներ քարթրիջ Kyosera TK 4105</t>
  </si>
  <si>
    <t>Տոներ քարթրիջ M (DC 252)</t>
  </si>
  <si>
    <t>Տոներ քարթրիջ Xerox B1022DN</t>
  </si>
  <si>
    <t>Տոներ քարթրիջ Xerox WC-5016/5020</t>
  </si>
  <si>
    <t>Տոներ քարթրիջ Xerox WC-5019/5021</t>
  </si>
  <si>
    <t>Տոներ քարթրիջ Y (DC 252)</t>
  </si>
  <si>
    <t xml:space="preserve">Թուղթ ոչնչացնող սարք </t>
  </si>
  <si>
    <t>Տպիչ սարք, բազմաֆունկցիոնալ, /տպիչ, պատճեն, սկան/</t>
  </si>
  <si>
    <t>Rapid 106 E ամրակարող մեքենայի ասեղ 0,6մմ (66/6)</t>
  </si>
  <si>
    <t>տուփ</t>
  </si>
  <si>
    <t>Rapid 106 E ամրակարող մեքենայի ասեղ 0,8մմ (66/8)</t>
  </si>
  <si>
    <t>Բումվինիլ</t>
  </si>
  <si>
    <t>քմ</t>
  </si>
  <si>
    <t>Բրոշյուրակար մեքենայի կարիչի ասեղների գլխիկներ</t>
  </si>
  <si>
    <t>կգ</t>
  </si>
  <si>
    <t>Ջերմասոսինձ</t>
  </si>
  <si>
    <r>
      <t>Մետաղալար  /</t>
    </r>
    <r>
      <rPr>
        <sz val="9"/>
        <rFont val="Calibri"/>
        <family val="2"/>
      </rPr>
      <t>№</t>
    </r>
    <r>
      <rPr>
        <sz val="9"/>
        <rFont val="GHEA Grapalat"/>
        <family val="3"/>
      </rPr>
      <t>20/</t>
    </r>
  </si>
  <si>
    <t>«Հպարտ Քաղաքացի» ՍՊԸ</t>
  </si>
  <si>
    <t>«Ալֆա-Էտալոն»  ՍՊԸ</t>
  </si>
  <si>
    <t>«Կոմպյուտեր Սերվիս» ՍՊԸ</t>
  </si>
  <si>
    <t>«ՅՈՒԷՆ ՍՈՒՊՈՐՏ» ՍՊԸ</t>
  </si>
  <si>
    <t>«Էյչ Գրուպ» ՍՊԸ</t>
  </si>
  <si>
    <t>«Պատրոն ՌՄ» ՍՊԸ</t>
  </si>
  <si>
    <t>Բարձր գին</t>
  </si>
  <si>
    <t>Գնային առաջարկի բացակայություն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</si>
</sst>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#,##0.00;[Red]#,##0.00"/>
    <numFmt numFmtId="166" formatCode="##,##0.00"/>
    <numFmt numFmtId="167" formatCode="&quot; &quot;#,##0.00_);\(&quot; &quot;#,##0.00\)"/>
  </numFmts>
  <fonts count="19" x14ac:knownFonts="1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8"/>
      <name val="Calibri"/>
      <family val="2"/>
      <scheme val="minor"/>
    </font>
    <font>
      <b/>
      <sz val="12"/>
      <name val="GHEA Grapalat"/>
      <family val="3"/>
    </font>
    <font>
      <b/>
      <sz val="12"/>
      <name val="Times Armenian"/>
      <family val="1"/>
    </font>
    <font>
      <b/>
      <sz val="9"/>
      <name val="GHEA Grapalat"/>
      <family val="3"/>
    </font>
    <font>
      <sz val="10"/>
      <name val="Arial"/>
      <family val="2"/>
      <charset val="204"/>
    </font>
    <font>
      <sz val="9"/>
      <color rgb="FF00B05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2"/>
      <charset val="204"/>
    </font>
    <font>
      <sz val="8"/>
      <name val="GHEA Grapalat"/>
      <family val="2"/>
    </font>
    <font>
      <sz val="10"/>
      <name val="Arial"/>
      <family val="2"/>
    </font>
    <font>
      <b/>
      <sz val="8"/>
      <name val="GHEA Grapalat"/>
      <family val="3"/>
    </font>
    <font>
      <sz val="8.5"/>
      <name val="GHEA Grapalat"/>
      <family val="3"/>
    </font>
    <font>
      <sz val="8.5"/>
      <color theme="1"/>
      <name val="GHEA Grapalat"/>
      <family val="3"/>
    </font>
    <font>
      <sz val="9"/>
      <name val="GHEA Grapalat"/>
      <family val="3"/>
      <charset val="1"/>
    </font>
    <font>
      <sz val="9"/>
      <name val="GHEA Grapalat"/>
      <family val="3"/>
    </font>
    <font>
      <sz val="9"/>
      <name val="Calibri"/>
      <family val="2"/>
    </font>
    <font>
      <sz val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8" fillId="0" borderId="0"/>
    <xf numFmtId="164" fontId="10" fillId="0" borderId="0" applyFill="0" applyBorder="0" applyProtection="0">
      <alignment horizontal="right" vertical="top"/>
    </xf>
    <xf numFmtId="0" fontId="11" fillId="0" borderId="0"/>
  </cellStyleXfs>
  <cellXfs count="103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3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43" fontId="2" fillId="0" borderId="0" xfId="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43" fontId="5" fillId="3" borderId="3" xfId="3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6" fontId="16" fillId="5" borderId="16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165" fontId="16" fillId="0" borderId="15" xfId="0" applyNumberFormat="1" applyFont="1" applyBorder="1" applyAlignment="1">
      <alignment horizontal="center" vertical="center" wrapText="1"/>
    </xf>
    <xf numFmtId="165" fontId="16" fillId="0" borderId="15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15" fillId="5" borderId="2" xfId="0" applyNumberFormat="1" applyFont="1" applyFill="1" applyBorder="1" applyAlignment="1">
      <alignment horizontal="center" vertical="center" wrapText="1"/>
    </xf>
    <xf numFmtId="167" fontId="16" fillId="5" borderId="15" xfId="0" applyNumberFormat="1" applyFont="1" applyFill="1" applyBorder="1" applyAlignment="1">
      <alignment horizontal="center" vertical="center"/>
    </xf>
    <xf numFmtId="165" fontId="16" fillId="5" borderId="15" xfId="0" applyNumberFormat="1" applyFont="1" applyFill="1" applyBorder="1" applyAlignment="1">
      <alignment horizontal="center" vertical="center" wrapText="1"/>
    </xf>
    <xf numFmtId="165" fontId="16" fillId="5" borderId="15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166" fontId="16" fillId="0" borderId="2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" fontId="13" fillId="2" borderId="4" xfId="0" applyNumberFormat="1" applyFont="1" applyFill="1" applyBorder="1" applyAlignment="1">
      <alignment horizontal="center" vertical="center"/>
    </xf>
    <xf numFmtId="4" fontId="13" fillId="2" borderId="11" xfId="0" applyNumberFormat="1" applyFont="1" applyFill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166" fontId="16" fillId="0" borderId="22" xfId="0" applyNumberFormat="1" applyFont="1" applyBorder="1" applyAlignment="1">
      <alignment horizontal="center" vertical="center" wrapText="1"/>
    </xf>
    <xf numFmtId="166" fontId="16" fillId="0" borderId="21" xfId="0" applyNumberFormat="1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/>
    </xf>
    <xf numFmtId="165" fontId="16" fillId="0" borderId="19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166" fontId="16" fillId="0" borderId="23" xfId="0" applyNumberFormat="1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165" fontId="16" fillId="0" borderId="18" xfId="0" applyNumberFormat="1" applyFont="1" applyBorder="1" applyAlignment="1">
      <alignment horizontal="center" vertical="center" wrapText="1"/>
    </xf>
    <xf numFmtId="165" fontId="16" fillId="0" borderId="19" xfId="0" applyNumberFormat="1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18" xfId="0" applyNumberFormat="1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49" fontId="16" fillId="5" borderId="13" xfId="0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43" fontId="12" fillId="3" borderId="3" xfId="3" applyFont="1" applyFill="1" applyBorder="1" applyAlignment="1">
      <alignment horizontal="center" vertical="center" wrapText="1"/>
    </xf>
    <xf numFmtId="43" fontId="12" fillId="3" borderId="6" xfId="3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</cellXfs>
  <cellStyles count="9">
    <cellStyle name="Comma" xfId="3" builtinId="3"/>
    <cellStyle name="Normal" xfId="0" builtinId="0"/>
    <cellStyle name="Normal 12" xfId="6"/>
    <cellStyle name="Normal 2 3 2" xfId="2"/>
    <cellStyle name="Normal 3" xfId="5"/>
    <cellStyle name="Normal 3 2" xfId="8"/>
    <cellStyle name="SN_241" xfId="7"/>
    <cellStyle name="Обычный 3" xfId="4"/>
    <cellStyle name="Финансов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1"/>
  <sheetViews>
    <sheetView tabSelected="1" topLeftCell="A43" zoomScale="115" zoomScaleNormal="115" workbookViewId="0">
      <selection activeCell="M1" sqref="M1:M1048576"/>
    </sheetView>
  </sheetViews>
  <sheetFormatPr defaultColWidth="9.140625" defaultRowHeight="12.75" x14ac:dyDescent="0.25"/>
  <cols>
    <col min="1" max="1" width="3.7109375" style="1" bestFit="1" customWidth="1"/>
    <col min="2" max="2" width="48.85546875" style="5" customWidth="1"/>
    <col min="3" max="3" width="7.28515625" style="6" customWidth="1"/>
    <col min="4" max="4" width="10.28515625" style="1" customWidth="1"/>
    <col min="5" max="5" width="14.28515625" style="7" customWidth="1"/>
    <col min="6" max="6" width="4.7109375" style="50" customWidth="1"/>
    <col min="7" max="7" width="25.7109375" style="1" customWidth="1"/>
    <col min="8" max="8" width="11.28515625" style="1" customWidth="1"/>
    <col min="9" max="9" width="9.7109375" style="1" customWidth="1"/>
    <col min="10" max="10" width="12.140625" style="39" customWidth="1"/>
    <col min="11" max="11" width="29.140625" style="10" customWidth="1"/>
    <col min="12" max="12" width="13.42578125" style="4" hidden="1" customWidth="1"/>
    <col min="13" max="13" width="12.140625" style="1" hidden="1" customWidth="1"/>
    <col min="14" max="16384" width="9.140625" style="1"/>
  </cols>
  <sheetData>
    <row r="1" spans="1:15" x14ac:dyDescent="0.25">
      <c r="A1" s="4"/>
      <c r="B1" s="4"/>
      <c r="K1" s="8"/>
    </row>
    <row r="2" spans="1:15" ht="15" x14ac:dyDescent="0.25">
      <c r="A2" s="4"/>
      <c r="B2" s="4"/>
      <c r="K2" s="9" t="s">
        <v>12</v>
      </c>
    </row>
    <row r="3" spans="1:15" s="3" customFormat="1" ht="27.75" customHeight="1" x14ac:dyDescent="0.25">
      <c r="A3" s="87" t="s">
        <v>14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5" ht="24.75" customHeight="1" x14ac:dyDescent="0.25">
      <c r="A4" s="85" t="s">
        <v>2</v>
      </c>
      <c r="B4" s="88" t="s">
        <v>3</v>
      </c>
      <c r="C4" s="89" t="s">
        <v>0</v>
      </c>
      <c r="D4" s="85" t="s">
        <v>4</v>
      </c>
      <c r="E4" s="92" t="s">
        <v>5</v>
      </c>
      <c r="F4" s="94" t="s">
        <v>6</v>
      </c>
      <c r="G4" s="95"/>
      <c r="H4" s="95"/>
      <c r="I4" s="95"/>
      <c r="J4" s="89"/>
      <c r="K4" s="85" t="s">
        <v>7</v>
      </c>
      <c r="L4" s="96"/>
      <c r="M4" s="83"/>
    </row>
    <row r="5" spans="1:15" ht="22.5" customHeight="1" x14ac:dyDescent="0.25">
      <c r="A5" s="86"/>
      <c r="B5" s="88"/>
      <c r="C5" s="90"/>
      <c r="D5" s="86"/>
      <c r="E5" s="93"/>
      <c r="F5" s="85" t="s">
        <v>8</v>
      </c>
      <c r="G5" s="85" t="s">
        <v>9</v>
      </c>
      <c r="H5" s="98" t="s">
        <v>10</v>
      </c>
      <c r="I5" s="99"/>
      <c r="J5" s="100"/>
      <c r="K5" s="86"/>
      <c r="L5" s="97"/>
      <c r="M5" s="84"/>
    </row>
    <row r="6" spans="1:15" ht="13.5" customHeight="1" x14ac:dyDescent="0.25">
      <c r="A6" s="86"/>
      <c r="B6" s="88"/>
      <c r="C6" s="91"/>
      <c r="D6" s="86"/>
      <c r="E6" s="93"/>
      <c r="F6" s="86"/>
      <c r="G6" s="86"/>
      <c r="H6" s="85" t="s">
        <v>13</v>
      </c>
      <c r="I6" s="85" t="s">
        <v>1</v>
      </c>
      <c r="J6" s="101" t="s">
        <v>11</v>
      </c>
      <c r="K6" s="86"/>
      <c r="L6" s="97"/>
      <c r="M6" s="84"/>
    </row>
    <row r="7" spans="1:15" ht="17.25" customHeight="1" x14ac:dyDescent="0.25">
      <c r="A7" s="86"/>
      <c r="B7" s="88"/>
      <c r="C7" s="90"/>
      <c r="D7" s="86"/>
      <c r="E7" s="93"/>
      <c r="F7" s="86"/>
      <c r="G7" s="86"/>
      <c r="H7" s="86"/>
      <c r="I7" s="86"/>
      <c r="J7" s="102"/>
      <c r="K7" s="86"/>
      <c r="L7" s="97"/>
      <c r="M7" s="84"/>
    </row>
    <row r="8" spans="1:15" ht="13.5" customHeight="1" x14ac:dyDescent="0.25">
      <c r="A8" s="16"/>
      <c r="B8" s="20"/>
      <c r="C8" s="19"/>
      <c r="D8" s="16"/>
      <c r="E8" s="17"/>
      <c r="F8" s="27"/>
      <c r="G8" s="16"/>
      <c r="H8" s="16"/>
      <c r="I8" s="16"/>
      <c r="J8" s="40"/>
      <c r="K8" s="18"/>
      <c r="L8" s="5"/>
      <c r="M8" s="5"/>
    </row>
    <row r="9" spans="1:15" s="2" customFormat="1" ht="13.5" customHeight="1" x14ac:dyDescent="0.25">
      <c r="A9" s="57">
        <v>1</v>
      </c>
      <c r="B9" s="68" t="s">
        <v>15</v>
      </c>
      <c r="C9" s="81" t="s">
        <v>16</v>
      </c>
      <c r="D9" s="80" t="s">
        <v>17</v>
      </c>
      <c r="E9" s="65">
        <v>8250000</v>
      </c>
      <c r="F9" s="43">
        <v>1</v>
      </c>
      <c r="G9" s="26" t="s">
        <v>52</v>
      </c>
      <c r="H9" s="22">
        <f>+J9/1.2</f>
        <v>6000000</v>
      </c>
      <c r="I9" s="22">
        <f>+J9-H9</f>
        <v>1200000</v>
      </c>
      <c r="J9" s="22">
        <v>7200000</v>
      </c>
      <c r="K9" s="23" t="str">
        <f>+G9</f>
        <v>«Ալֆա-Էտալոն»  ՍՊԸ</v>
      </c>
      <c r="L9" s="54"/>
      <c r="M9" s="24">
        <f>+E9-J9</f>
        <v>1050000</v>
      </c>
      <c r="N9" s="11"/>
      <c r="O9" s="11"/>
    </row>
    <row r="10" spans="1:15" s="2" customFormat="1" ht="13.5" customHeight="1" x14ac:dyDescent="0.25">
      <c r="A10" s="67"/>
      <c r="B10" s="69"/>
      <c r="C10" s="81"/>
      <c r="D10" s="80"/>
      <c r="E10" s="79"/>
      <c r="F10" s="43">
        <v>2</v>
      </c>
      <c r="G10" s="26" t="s">
        <v>51</v>
      </c>
      <c r="H10" s="22">
        <f>+J10/1.2</f>
        <v>6120000</v>
      </c>
      <c r="I10" s="22">
        <f>+J10-H10</f>
        <v>1224000</v>
      </c>
      <c r="J10" s="22">
        <v>7344000</v>
      </c>
      <c r="K10" s="23"/>
      <c r="L10" s="54"/>
      <c r="M10" s="24"/>
      <c r="N10" s="11"/>
      <c r="O10" s="11"/>
    </row>
    <row r="11" spans="1:15" s="2" customFormat="1" ht="13.5" customHeight="1" x14ac:dyDescent="0.25">
      <c r="A11" s="67"/>
      <c r="B11" s="69"/>
      <c r="C11" s="81"/>
      <c r="D11" s="80"/>
      <c r="E11" s="79"/>
      <c r="F11" s="43">
        <v>3</v>
      </c>
      <c r="G11" s="26" t="s">
        <v>55</v>
      </c>
      <c r="H11" s="22">
        <f>+J11/1.2</f>
        <v>6487500</v>
      </c>
      <c r="I11" s="22">
        <f>+J11-H11</f>
        <v>1297500</v>
      </c>
      <c r="J11" s="22">
        <v>7785000</v>
      </c>
      <c r="K11" s="23"/>
      <c r="L11" s="54"/>
      <c r="M11" s="24"/>
      <c r="N11" s="11"/>
      <c r="O11" s="11"/>
    </row>
    <row r="12" spans="1:15" s="2" customFormat="1" ht="13.5" customHeight="1" x14ac:dyDescent="0.25">
      <c r="A12" s="58"/>
      <c r="B12" s="70"/>
      <c r="C12" s="82"/>
      <c r="D12" s="80"/>
      <c r="E12" s="66"/>
      <c r="F12" s="43">
        <v>4</v>
      </c>
      <c r="G12" s="26" t="s">
        <v>54</v>
      </c>
      <c r="H12" s="22">
        <f>+J12/1.2</f>
        <v>6875000</v>
      </c>
      <c r="I12" s="22">
        <f>+J12-H12</f>
        <v>1375000</v>
      </c>
      <c r="J12" s="22">
        <v>8250000</v>
      </c>
      <c r="K12" s="23"/>
      <c r="L12" s="54"/>
      <c r="M12" s="24"/>
      <c r="N12" s="11"/>
      <c r="O12" s="11"/>
    </row>
    <row r="13" spans="1:15" s="2" customFormat="1" ht="13.5" customHeight="1" x14ac:dyDescent="0.25">
      <c r="A13" s="57">
        <v>2</v>
      </c>
      <c r="B13" s="68" t="s">
        <v>18</v>
      </c>
      <c r="C13" s="80" t="s">
        <v>16</v>
      </c>
      <c r="D13" s="80" t="s">
        <v>19</v>
      </c>
      <c r="E13" s="65">
        <v>435000</v>
      </c>
      <c r="F13" s="43">
        <v>1</v>
      </c>
      <c r="G13" s="26" t="s">
        <v>52</v>
      </c>
      <c r="H13" s="22">
        <f t="shared" ref="H13:H18" si="0">+J13/1.2</f>
        <v>341250</v>
      </c>
      <c r="I13" s="22">
        <f t="shared" ref="I13:I18" si="1">+J13-H13</f>
        <v>68250</v>
      </c>
      <c r="J13" s="22">
        <v>409500</v>
      </c>
      <c r="K13" s="23" t="str">
        <f>+G13</f>
        <v>«Ալֆա-Էտալոն»  ՍՊԸ</v>
      </c>
      <c r="L13" s="54"/>
      <c r="M13" s="24">
        <f>+E13-J13</f>
        <v>25500</v>
      </c>
      <c r="N13" s="11"/>
      <c r="O13" s="11"/>
    </row>
    <row r="14" spans="1:15" s="2" customFormat="1" ht="13.5" customHeight="1" x14ac:dyDescent="0.25">
      <c r="A14" s="67"/>
      <c r="B14" s="69"/>
      <c r="C14" s="80"/>
      <c r="D14" s="80"/>
      <c r="E14" s="79"/>
      <c r="F14" s="43">
        <v>2</v>
      </c>
      <c r="G14" s="26" t="s">
        <v>51</v>
      </c>
      <c r="H14" s="22">
        <f t="shared" si="0"/>
        <v>344000</v>
      </c>
      <c r="I14" s="22">
        <f t="shared" si="1"/>
        <v>68800</v>
      </c>
      <c r="J14" s="22">
        <v>412800</v>
      </c>
      <c r="K14" s="23"/>
      <c r="L14" s="54"/>
      <c r="M14" s="24"/>
      <c r="N14" s="11"/>
      <c r="O14" s="11"/>
    </row>
    <row r="15" spans="1:15" s="2" customFormat="1" ht="13.5" customHeight="1" x14ac:dyDescent="0.25">
      <c r="A15" s="67"/>
      <c r="B15" s="69"/>
      <c r="C15" s="80"/>
      <c r="D15" s="80"/>
      <c r="E15" s="79"/>
      <c r="F15" s="43">
        <v>3</v>
      </c>
      <c r="G15" s="26" t="s">
        <v>55</v>
      </c>
      <c r="H15" s="22">
        <f t="shared" si="0"/>
        <v>362500</v>
      </c>
      <c r="I15" s="22">
        <f t="shared" si="1"/>
        <v>72500</v>
      </c>
      <c r="J15" s="22">
        <v>435000</v>
      </c>
      <c r="K15" s="23"/>
      <c r="L15" s="54"/>
      <c r="M15" s="24"/>
      <c r="N15" s="11"/>
      <c r="O15" s="11"/>
    </row>
    <row r="16" spans="1:15" s="2" customFormat="1" ht="13.5" customHeight="1" x14ac:dyDescent="0.25">
      <c r="A16" s="58"/>
      <c r="B16" s="70"/>
      <c r="C16" s="80"/>
      <c r="D16" s="80"/>
      <c r="E16" s="66"/>
      <c r="F16" s="43">
        <v>4</v>
      </c>
      <c r="G16" s="26" t="s">
        <v>56</v>
      </c>
      <c r="H16" s="22">
        <f t="shared" si="0"/>
        <v>382200</v>
      </c>
      <c r="I16" s="22">
        <f t="shared" si="1"/>
        <v>76440</v>
      </c>
      <c r="J16" s="22">
        <v>458640</v>
      </c>
      <c r="K16" s="23"/>
      <c r="L16" s="54"/>
      <c r="M16" s="24"/>
      <c r="N16" s="11"/>
      <c r="O16" s="11"/>
    </row>
    <row r="17" spans="1:15" s="2" customFormat="1" ht="13.5" customHeight="1" x14ac:dyDescent="0.25">
      <c r="A17" s="44">
        <v>3</v>
      </c>
      <c r="B17" s="47" t="s">
        <v>20</v>
      </c>
      <c r="C17" s="56" t="s">
        <v>16</v>
      </c>
      <c r="D17" s="46">
        <v>2</v>
      </c>
      <c r="E17" s="46">
        <v>470000</v>
      </c>
      <c r="F17" s="43">
        <v>1</v>
      </c>
      <c r="G17" s="49" t="s">
        <v>53</v>
      </c>
      <c r="H17" s="22">
        <f t="shared" ref="H17" si="2">+J17/1.2</f>
        <v>397500</v>
      </c>
      <c r="I17" s="22">
        <f t="shared" ref="I17" si="3">+J17-H17</f>
        <v>79500</v>
      </c>
      <c r="J17" s="22">
        <v>477000</v>
      </c>
      <c r="K17" s="23" t="s">
        <v>57</v>
      </c>
      <c r="L17" s="54"/>
      <c r="M17" s="24">
        <f>+E17-J17</f>
        <v>-7000</v>
      </c>
      <c r="N17" s="11"/>
      <c r="O17" s="11"/>
    </row>
    <row r="18" spans="1:15" s="2" customFormat="1" ht="13.5" customHeight="1" x14ac:dyDescent="0.25">
      <c r="A18" s="44">
        <v>4</v>
      </c>
      <c r="B18" s="47" t="s">
        <v>21</v>
      </c>
      <c r="C18" s="48" t="s">
        <v>16</v>
      </c>
      <c r="D18" s="45">
        <v>2</v>
      </c>
      <c r="E18" s="46">
        <v>484000</v>
      </c>
      <c r="F18" s="43">
        <v>1</v>
      </c>
      <c r="G18" s="26" t="s">
        <v>53</v>
      </c>
      <c r="H18" s="22">
        <f t="shared" si="0"/>
        <v>386250</v>
      </c>
      <c r="I18" s="22">
        <f t="shared" si="1"/>
        <v>77250</v>
      </c>
      <c r="J18" s="22">
        <v>463500</v>
      </c>
      <c r="K18" s="23" t="str">
        <f>+G18</f>
        <v>«Կոմպյուտեր Սերվիս» ՍՊԸ</v>
      </c>
      <c r="L18" s="54"/>
      <c r="M18" s="24">
        <f>+E18-J18</f>
        <v>20500</v>
      </c>
      <c r="N18" s="11"/>
      <c r="O18" s="11"/>
    </row>
    <row r="19" spans="1:15" s="2" customFormat="1" ht="13.5" x14ac:dyDescent="0.25">
      <c r="A19" s="26">
        <v>5</v>
      </c>
      <c r="B19" s="31" t="s">
        <v>22</v>
      </c>
      <c r="C19" s="29" t="s">
        <v>16</v>
      </c>
      <c r="D19" s="33">
        <v>6</v>
      </c>
      <c r="E19" s="32">
        <v>97800</v>
      </c>
      <c r="F19" s="43"/>
      <c r="G19" s="21"/>
      <c r="H19" s="22"/>
      <c r="I19" s="22"/>
      <c r="J19" s="22"/>
      <c r="K19" s="23" t="s">
        <v>58</v>
      </c>
      <c r="L19" s="54"/>
      <c r="M19" s="25"/>
      <c r="N19" s="11"/>
      <c r="O19" s="11"/>
    </row>
    <row r="20" spans="1:15" s="2" customFormat="1" ht="13.5" customHeight="1" x14ac:dyDescent="0.25">
      <c r="A20" s="57">
        <v>6</v>
      </c>
      <c r="B20" s="68" t="s">
        <v>23</v>
      </c>
      <c r="C20" s="61" t="s">
        <v>16</v>
      </c>
      <c r="D20" s="72">
        <v>150</v>
      </c>
      <c r="E20" s="65">
        <v>12750000</v>
      </c>
      <c r="F20" s="43">
        <v>1</v>
      </c>
      <c r="G20" s="26" t="s">
        <v>51</v>
      </c>
      <c r="H20" s="22">
        <f t="shared" ref="H20:H42" si="4">+J20/1.2</f>
        <v>9800000</v>
      </c>
      <c r="I20" s="22">
        <f t="shared" ref="I20:I42" si="5">+J20-H20</f>
        <v>1960000</v>
      </c>
      <c r="J20" s="22">
        <v>11760000</v>
      </c>
      <c r="K20" s="23" t="str">
        <f>+G20</f>
        <v>«Հպարտ Քաղաքացի» ՍՊԸ</v>
      </c>
      <c r="L20" s="54"/>
      <c r="M20" s="24">
        <f>+E20-J20</f>
        <v>990000</v>
      </c>
      <c r="N20" s="11"/>
      <c r="O20" s="11"/>
    </row>
    <row r="21" spans="1:15" s="2" customFormat="1" ht="13.5" customHeight="1" x14ac:dyDescent="0.25">
      <c r="A21" s="67"/>
      <c r="B21" s="69"/>
      <c r="C21" s="71"/>
      <c r="D21" s="73"/>
      <c r="E21" s="79"/>
      <c r="F21" s="43">
        <v>2</v>
      </c>
      <c r="G21" s="26" t="s">
        <v>55</v>
      </c>
      <c r="H21" s="22">
        <f t="shared" si="4"/>
        <v>10485000</v>
      </c>
      <c r="I21" s="22">
        <f t="shared" si="5"/>
        <v>2097000</v>
      </c>
      <c r="J21" s="22">
        <v>12582000</v>
      </c>
      <c r="K21" s="23"/>
      <c r="L21" s="54"/>
      <c r="M21" s="25"/>
      <c r="N21" s="11"/>
      <c r="O21" s="11"/>
    </row>
    <row r="22" spans="1:15" s="2" customFormat="1" ht="13.5" customHeight="1" x14ac:dyDescent="0.25">
      <c r="A22" s="67"/>
      <c r="B22" s="69"/>
      <c r="C22" s="71"/>
      <c r="D22" s="73"/>
      <c r="E22" s="79"/>
      <c r="F22" s="43">
        <v>3</v>
      </c>
      <c r="G22" s="26" t="s">
        <v>52</v>
      </c>
      <c r="H22" s="22">
        <f t="shared" si="4"/>
        <v>10612500</v>
      </c>
      <c r="I22" s="22">
        <f t="shared" si="5"/>
        <v>2122500</v>
      </c>
      <c r="J22" s="22">
        <v>12735000</v>
      </c>
      <c r="K22" s="23"/>
      <c r="L22" s="54"/>
      <c r="M22" s="25"/>
      <c r="N22" s="11"/>
      <c r="O22" s="11"/>
    </row>
    <row r="23" spans="1:15" s="2" customFormat="1" ht="13.5" customHeight="1" x14ac:dyDescent="0.25">
      <c r="A23" s="67"/>
      <c r="B23" s="69"/>
      <c r="C23" s="71"/>
      <c r="D23" s="73"/>
      <c r="E23" s="79"/>
      <c r="F23" s="43">
        <v>4</v>
      </c>
      <c r="G23" s="26" t="s">
        <v>54</v>
      </c>
      <c r="H23" s="22">
        <f t="shared" si="4"/>
        <v>10625000</v>
      </c>
      <c r="I23" s="22">
        <f t="shared" si="5"/>
        <v>2125000</v>
      </c>
      <c r="J23" s="22">
        <v>12750000</v>
      </c>
      <c r="K23" s="23"/>
      <c r="L23" s="54"/>
      <c r="M23" s="25"/>
      <c r="N23" s="11"/>
      <c r="O23" s="11"/>
    </row>
    <row r="24" spans="1:15" s="2" customFormat="1" ht="13.5" customHeight="1" x14ac:dyDescent="0.25">
      <c r="A24" s="58"/>
      <c r="B24" s="70"/>
      <c r="C24" s="62"/>
      <c r="D24" s="74"/>
      <c r="E24" s="66"/>
      <c r="F24" s="43">
        <v>5</v>
      </c>
      <c r="G24" s="26" t="s">
        <v>56</v>
      </c>
      <c r="H24" s="22">
        <f t="shared" si="4"/>
        <v>12375000</v>
      </c>
      <c r="I24" s="22">
        <f t="shared" si="5"/>
        <v>2475000</v>
      </c>
      <c r="J24" s="22">
        <v>14850000</v>
      </c>
      <c r="K24" s="23"/>
      <c r="L24" s="54"/>
      <c r="M24" s="25"/>
      <c r="N24" s="11"/>
      <c r="O24" s="11"/>
    </row>
    <row r="25" spans="1:15" s="2" customFormat="1" ht="13.5" customHeight="1" x14ac:dyDescent="0.25">
      <c r="A25" s="57">
        <v>7</v>
      </c>
      <c r="B25" s="68" t="s">
        <v>24</v>
      </c>
      <c r="C25" s="61" t="s">
        <v>16</v>
      </c>
      <c r="D25" s="63">
        <v>30</v>
      </c>
      <c r="E25" s="65">
        <v>2640000</v>
      </c>
      <c r="F25" s="43">
        <v>1</v>
      </c>
      <c r="G25" s="26" t="s">
        <v>53</v>
      </c>
      <c r="H25" s="22">
        <f t="shared" si="4"/>
        <v>1968750</v>
      </c>
      <c r="I25" s="22">
        <f t="shared" si="5"/>
        <v>393750</v>
      </c>
      <c r="J25" s="22">
        <v>2362500</v>
      </c>
      <c r="K25" s="23" t="str">
        <f>+G25</f>
        <v>«Կոմպյուտեր Սերվիս» ՍՊԸ</v>
      </c>
      <c r="L25" s="54"/>
      <c r="M25" s="24">
        <f>+E25-J25</f>
        <v>277500</v>
      </c>
      <c r="N25" s="11"/>
      <c r="O25" s="11"/>
    </row>
    <row r="26" spans="1:15" s="2" customFormat="1" ht="13.5" customHeight="1" x14ac:dyDescent="0.25">
      <c r="A26" s="67"/>
      <c r="B26" s="69"/>
      <c r="C26" s="71"/>
      <c r="D26" s="78"/>
      <c r="E26" s="79"/>
      <c r="F26" s="43">
        <v>2</v>
      </c>
      <c r="G26" s="26" t="s">
        <v>51</v>
      </c>
      <c r="H26" s="22">
        <f t="shared" si="4"/>
        <v>1980000</v>
      </c>
      <c r="I26" s="22">
        <f t="shared" si="5"/>
        <v>396000</v>
      </c>
      <c r="J26" s="22">
        <v>2376000</v>
      </c>
      <c r="K26" s="23"/>
      <c r="L26" s="54"/>
      <c r="M26" s="25"/>
      <c r="N26" s="11"/>
      <c r="O26" s="11"/>
    </row>
    <row r="27" spans="1:15" s="2" customFormat="1" ht="13.5" customHeight="1" x14ac:dyDescent="0.25">
      <c r="A27" s="58"/>
      <c r="B27" s="70"/>
      <c r="C27" s="62"/>
      <c r="D27" s="64"/>
      <c r="E27" s="66"/>
      <c r="F27" s="43">
        <v>3</v>
      </c>
      <c r="G27" s="26" t="s">
        <v>54</v>
      </c>
      <c r="H27" s="22">
        <f t="shared" si="4"/>
        <v>2200000</v>
      </c>
      <c r="I27" s="22">
        <f t="shared" si="5"/>
        <v>440000</v>
      </c>
      <c r="J27" s="22">
        <v>2640000</v>
      </c>
      <c r="K27" s="23"/>
      <c r="L27" s="54"/>
      <c r="M27" s="25"/>
      <c r="N27" s="11"/>
      <c r="O27" s="11"/>
    </row>
    <row r="28" spans="1:15" s="2" customFormat="1" ht="13.5" customHeight="1" x14ac:dyDescent="0.25">
      <c r="A28" s="57">
        <v>8</v>
      </c>
      <c r="B28" s="68" t="s">
        <v>25</v>
      </c>
      <c r="C28" s="61" t="s">
        <v>16</v>
      </c>
      <c r="D28" s="63">
        <v>60</v>
      </c>
      <c r="E28" s="65">
        <v>7152000</v>
      </c>
      <c r="F28" s="43">
        <v>1</v>
      </c>
      <c r="G28" s="43" t="s">
        <v>51</v>
      </c>
      <c r="H28" s="22">
        <f t="shared" si="4"/>
        <v>5400000</v>
      </c>
      <c r="I28" s="22">
        <f t="shared" si="5"/>
        <v>1080000</v>
      </c>
      <c r="J28" s="22">
        <v>6480000</v>
      </c>
      <c r="K28" s="23" t="str">
        <f>+G28</f>
        <v>«Հպարտ Քաղաքացի» ՍՊԸ</v>
      </c>
      <c r="L28" s="54"/>
      <c r="M28" s="24">
        <f>+E28-J28</f>
        <v>672000</v>
      </c>
      <c r="N28" s="11"/>
      <c r="O28" s="11"/>
    </row>
    <row r="29" spans="1:15" s="2" customFormat="1" ht="13.5" customHeight="1" x14ac:dyDescent="0.25">
      <c r="A29" s="67"/>
      <c r="B29" s="69"/>
      <c r="C29" s="71"/>
      <c r="D29" s="78"/>
      <c r="E29" s="79"/>
      <c r="F29" s="43">
        <v>2</v>
      </c>
      <c r="G29" s="43" t="s">
        <v>54</v>
      </c>
      <c r="H29" s="22">
        <f t="shared" si="4"/>
        <v>5960000</v>
      </c>
      <c r="I29" s="22">
        <f t="shared" si="5"/>
        <v>1192000</v>
      </c>
      <c r="J29" s="22">
        <v>7152000</v>
      </c>
      <c r="K29" s="23"/>
      <c r="L29" s="54"/>
      <c r="M29" s="25"/>
      <c r="N29" s="11"/>
      <c r="O29" s="11"/>
    </row>
    <row r="30" spans="1:15" s="2" customFormat="1" ht="13.5" customHeight="1" x14ac:dyDescent="0.25">
      <c r="A30" s="67"/>
      <c r="B30" s="69"/>
      <c r="C30" s="71"/>
      <c r="D30" s="78"/>
      <c r="E30" s="79"/>
      <c r="F30" s="43">
        <v>3</v>
      </c>
      <c r="G30" s="43" t="s">
        <v>53</v>
      </c>
      <c r="H30" s="22">
        <f t="shared" si="4"/>
        <v>8670000</v>
      </c>
      <c r="I30" s="22">
        <f t="shared" si="5"/>
        <v>1734000</v>
      </c>
      <c r="J30" s="22">
        <v>10404000</v>
      </c>
      <c r="K30" s="23"/>
      <c r="L30" s="54"/>
      <c r="M30" s="25"/>
      <c r="N30" s="11"/>
      <c r="O30" s="11"/>
    </row>
    <row r="31" spans="1:15" s="2" customFormat="1" ht="13.5" customHeight="1" x14ac:dyDescent="0.25">
      <c r="A31" s="57">
        <v>9</v>
      </c>
      <c r="B31" s="68" t="s">
        <v>26</v>
      </c>
      <c r="C31" s="61" t="s">
        <v>16</v>
      </c>
      <c r="D31" s="72">
        <v>45</v>
      </c>
      <c r="E31" s="65">
        <v>8599500</v>
      </c>
      <c r="F31" s="43">
        <v>1</v>
      </c>
      <c r="G31" s="43" t="s">
        <v>53</v>
      </c>
      <c r="H31" s="22">
        <f>+J31/1.2</f>
        <v>6502500</v>
      </c>
      <c r="I31" s="22">
        <f>+J31-H31</f>
        <v>1300500</v>
      </c>
      <c r="J31" s="22">
        <v>7803000</v>
      </c>
      <c r="K31" s="23" t="str">
        <f>+G31</f>
        <v>«Կոմպյուտեր Սերվիս» ՍՊԸ</v>
      </c>
      <c r="L31" s="54"/>
      <c r="M31" s="24">
        <f>+E31-J31</f>
        <v>796500</v>
      </c>
      <c r="N31" s="11"/>
      <c r="O31" s="11"/>
    </row>
    <row r="32" spans="1:15" s="2" customFormat="1" ht="13.5" customHeight="1" x14ac:dyDescent="0.25">
      <c r="A32" s="67"/>
      <c r="B32" s="69"/>
      <c r="C32" s="71"/>
      <c r="D32" s="73"/>
      <c r="E32" s="79"/>
      <c r="F32" s="43">
        <v>2</v>
      </c>
      <c r="G32" s="43" t="s">
        <v>51</v>
      </c>
      <c r="H32" s="22">
        <f>+J32/1.2</f>
        <v>6800000</v>
      </c>
      <c r="I32" s="22">
        <f>+J32-H32</f>
        <v>1360000</v>
      </c>
      <c r="J32" s="22">
        <v>8160000</v>
      </c>
      <c r="K32" s="23"/>
      <c r="L32" s="54"/>
      <c r="M32" s="25"/>
      <c r="N32" s="11"/>
      <c r="O32" s="11"/>
    </row>
    <row r="33" spans="1:15" s="2" customFormat="1" ht="13.5" customHeight="1" x14ac:dyDescent="0.25">
      <c r="A33" s="58"/>
      <c r="B33" s="70"/>
      <c r="C33" s="62"/>
      <c r="D33" s="74"/>
      <c r="E33" s="66"/>
      <c r="F33" s="43">
        <v>3</v>
      </c>
      <c r="G33" s="43" t="s">
        <v>54</v>
      </c>
      <c r="H33" s="22">
        <f>+J33/1.2</f>
        <v>7166250</v>
      </c>
      <c r="I33" s="22">
        <f>+J33-H33</f>
        <v>1433250</v>
      </c>
      <c r="J33" s="22">
        <v>8599500</v>
      </c>
      <c r="K33" s="23"/>
      <c r="L33" s="54"/>
      <c r="M33" s="25"/>
      <c r="N33" s="11"/>
      <c r="O33" s="11"/>
    </row>
    <row r="34" spans="1:15" s="2" customFormat="1" ht="13.5" x14ac:dyDescent="0.25">
      <c r="A34" s="26">
        <v>10</v>
      </c>
      <c r="B34" s="31" t="s">
        <v>27</v>
      </c>
      <c r="C34" s="29" t="s">
        <v>16</v>
      </c>
      <c r="D34" s="33">
        <v>10</v>
      </c>
      <c r="E34" s="32">
        <v>90000</v>
      </c>
      <c r="F34" s="43">
        <v>1</v>
      </c>
      <c r="G34" s="26" t="s">
        <v>53</v>
      </c>
      <c r="H34" s="22">
        <f t="shared" si="4"/>
        <v>121500</v>
      </c>
      <c r="I34" s="22">
        <f t="shared" si="5"/>
        <v>24300</v>
      </c>
      <c r="J34" s="22">
        <v>145800</v>
      </c>
      <c r="K34" s="23" t="s">
        <v>57</v>
      </c>
      <c r="L34" s="54"/>
      <c r="M34" s="24">
        <f>+E34-J34</f>
        <v>-55800</v>
      </c>
      <c r="N34" s="11"/>
      <c r="O34" s="11"/>
    </row>
    <row r="35" spans="1:15" s="2" customFormat="1" ht="13.5" x14ac:dyDescent="0.25">
      <c r="A35" s="26">
        <v>11</v>
      </c>
      <c r="B35" s="31" t="s">
        <v>28</v>
      </c>
      <c r="C35" s="29" t="s">
        <v>16</v>
      </c>
      <c r="D35" s="32">
        <v>50</v>
      </c>
      <c r="E35" s="32">
        <v>1000000</v>
      </c>
      <c r="F35" s="43">
        <v>1</v>
      </c>
      <c r="G35" s="26" t="s">
        <v>52</v>
      </c>
      <c r="H35" s="22">
        <f t="shared" si="4"/>
        <v>1250000</v>
      </c>
      <c r="I35" s="22">
        <f t="shared" si="5"/>
        <v>250000</v>
      </c>
      <c r="J35" s="22">
        <v>1500000</v>
      </c>
      <c r="K35" s="23" t="s">
        <v>57</v>
      </c>
      <c r="L35" s="54"/>
      <c r="M35" s="24">
        <f>+E35-J35</f>
        <v>-500000</v>
      </c>
      <c r="N35" s="11"/>
      <c r="O35" s="11"/>
    </row>
    <row r="36" spans="1:15" s="2" customFormat="1" ht="13.5" customHeight="1" x14ac:dyDescent="0.25">
      <c r="A36" s="57">
        <v>12</v>
      </c>
      <c r="B36" s="68" t="s">
        <v>29</v>
      </c>
      <c r="C36" s="61" t="s">
        <v>16</v>
      </c>
      <c r="D36" s="63">
        <v>5</v>
      </c>
      <c r="E36" s="65">
        <v>675000</v>
      </c>
      <c r="F36" s="43">
        <v>1</v>
      </c>
      <c r="G36" s="26" t="s">
        <v>51</v>
      </c>
      <c r="H36" s="22">
        <f>+J36/1.2</f>
        <v>490000</v>
      </c>
      <c r="I36" s="22">
        <f>+J36-H36</f>
        <v>98000</v>
      </c>
      <c r="J36" s="22">
        <v>588000</v>
      </c>
      <c r="K36" s="23" t="str">
        <f>+G36</f>
        <v>«Հպարտ Քաղաքացի» ՍՊԸ</v>
      </c>
      <c r="L36" s="54"/>
      <c r="M36" s="24">
        <f>+E36-J36</f>
        <v>87000</v>
      </c>
      <c r="N36" s="11"/>
      <c r="O36" s="11"/>
    </row>
    <row r="37" spans="1:15" s="2" customFormat="1" ht="13.5" customHeight="1" x14ac:dyDescent="0.25">
      <c r="A37" s="58"/>
      <c r="B37" s="70"/>
      <c r="C37" s="62"/>
      <c r="D37" s="64"/>
      <c r="E37" s="66"/>
      <c r="F37" s="43">
        <v>2</v>
      </c>
      <c r="G37" s="26" t="s">
        <v>53</v>
      </c>
      <c r="H37" s="22">
        <f>+J37/1.2</f>
        <v>551250</v>
      </c>
      <c r="I37" s="22">
        <f>+J37-H37</f>
        <v>110250</v>
      </c>
      <c r="J37" s="22">
        <v>661500</v>
      </c>
      <c r="K37" s="23"/>
      <c r="L37" s="54"/>
      <c r="M37" s="25"/>
      <c r="N37" s="11"/>
      <c r="O37" s="11"/>
    </row>
    <row r="38" spans="1:15" s="2" customFormat="1" ht="13.5" x14ac:dyDescent="0.25">
      <c r="A38" s="26">
        <v>13</v>
      </c>
      <c r="B38" s="31" t="s">
        <v>30</v>
      </c>
      <c r="C38" s="29" t="s">
        <v>16</v>
      </c>
      <c r="D38" s="33">
        <v>30</v>
      </c>
      <c r="E38" s="32">
        <v>537000</v>
      </c>
      <c r="F38" s="43">
        <v>1</v>
      </c>
      <c r="G38" s="26" t="s">
        <v>52</v>
      </c>
      <c r="H38" s="22">
        <f t="shared" si="4"/>
        <v>397500</v>
      </c>
      <c r="I38" s="22">
        <f t="shared" si="5"/>
        <v>79500</v>
      </c>
      <c r="J38" s="22">
        <v>477000</v>
      </c>
      <c r="K38" s="23" t="str">
        <f>+G38</f>
        <v>«Ալֆա-Էտալոն»  ՍՊԸ</v>
      </c>
      <c r="L38" s="54"/>
      <c r="M38" s="24">
        <f>+E38-J38</f>
        <v>60000</v>
      </c>
      <c r="N38" s="11"/>
      <c r="O38" s="11"/>
    </row>
    <row r="39" spans="1:15" s="2" customFormat="1" ht="13.5" x14ac:dyDescent="0.25">
      <c r="A39" s="26">
        <v>14</v>
      </c>
      <c r="B39" s="31" t="s">
        <v>31</v>
      </c>
      <c r="C39" s="29" t="s">
        <v>16</v>
      </c>
      <c r="D39" s="32">
        <v>30</v>
      </c>
      <c r="E39" s="32">
        <v>222000</v>
      </c>
      <c r="F39" s="43">
        <v>1</v>
      </c>
      <c r="G39" s="26" t="s">
        <v>52</v>
      </c>
      <c r="H39" s="22">
        <f t="shared" si="4"/>
        <v>150000</v>
      </c>
      <c r="I39" s="22">
        <f t="shared" si="5"/>
        <v>30000</v>
      </c>
      <c r="J39" s="22">
        <v>180000</v>
      </c>
      <c r="K39" s="23" t="str">
        <f t="shared" ref="K39:K40" si="6">+G39</f>
        <v>«Ալֆա-Էտալոն»  ՍՊԸ</v>
      </c>
      <c r="L39" s="55"/>
      <c r="M39" s="24">
        <f>+E39-J39</f>
        <v>42000</v>
      </c>
      <c r="N39" s="11"/>
      <c r="O39" s="11"/>
    </row>
    <row r="40" spans="1:15" s="4" customFormat="1" ht="13.5" customHeight="1" x14ac:dyDescent="0.25">
      <c r="A40" s="57">
        <v>15</v>
      </c>
      <c r="B40" s="68" t="s">
        <v>32</v>
      </c>
      <c r="C40" s="61" t="s">
        <v>16</v>
      </c>
      <c r="D40" s="72">
        <v>450</v>
      </c>
      <c r="E40" s="65">
        <v>9900000</v>
      </c>
      <c r="F40" s="43">
        <v>1</v>
      </c>
      <c r="G40" s="43" t="s">
        <v>51</v>
      </c>
      <c r="H40" s="22">
        <f t="shared" si="4"/>
        <v>7400000</v>
      </c>
      <c r="I40" s="22">
        <f t="shared" si="5"/>
        <v>1480000</v>
      </c>
      <c r="J40" s="22">
        <v>8880000</v>
      </c>
      <c r="K40" s="23" t="str">
        <f t="shared" si="6"/>
        <v>«Հպարտ Քաղաքացի» ՍՊԸ</v>
      </c>
      <c r="M40" s="24">
        <f>+E40-J40</f>
        <v>1020000</v>
      </c>
    </row>
    <row r="41" spans="1:15" s="4" customFormat="1" ht="13.5" customHeight="1" x14ac:dyDescent="0.25">
      <c r="A41" s="67"/>
      <c r="B41" s="69"/>
      <c r="C41" s="71"/>
      <c r="D41" s="73"/>
      <c r="E41" s="79"/>
      <c r="F41" s="43">
        <v>2</v>
      </c>
      <c r="G41" s="43" t="s">
        <v>55</v>
      </c>
      <c r="H41" s="22">
        <f t="shared" si="4"/>
        <v>33750000</v>
      </c>
      <c r="I41" s="22">
        <f t="shared" si="5"/>
        <v>6750000</v>
      </c>
      <c r="J41" s="22">
        <v>40500000</v>
      </c>
      <c r="K41" s="28"/>
      <c r="M41" s="5"/>
    </row>
    <row r="42" spans="1:15" s="4" customFormat="1" ht="13.5" customHeight="1" x14ac:dyDescent="0.25">
      <c r="A42" s="58"/>
      <c r="B42" s="70"/>
      <c r="C42" s="62"/>
      <c r="D42" s="74"/>
      <c r="E42" s="66"/>
      <c r="F42" s="43">
        <v>3</v>
      </c>
      <c r="G42" s="43" t="s">
        <v>56</v>
      </c>
      <c r="H42" s="22">
        <f t="shared" si="4"/>
        <v>28620000</v>
      </c>
      <c r="I42" s="22">
        <f t="shared" si="5"/>
        <v>5724000</v>
      </c>
      <c r="J42" s="22">
        <v>34344000</v>
      </c>
      <c r="K42" s="28"/>
      <c r="M42" s="5"/>
    </row>
    <row r="43" spans="1:15" s="4" customFormat="1" ht="13.5" customHeight="1" x14ac:dyDescent="0.25">
      <c r="A43" s="57">
        <v>16</v>
      </c>
      <c r="B43" s="68" t="s">
        <v>33</v>
      </c>
      <c r="C43" s="61" t="s">
        <v>16</v>
      </c>
      <c r="D43" s="72">
        <v>12</v>
      </c>
      <c r="E43" s="65">
        <v>312000</v>
      </c>
      <c r="F43" s="43">
        <v>1</v>
      </c>
      <c r="G43" s="43" t="s">
        <v>51</v>
      </c>
      <c r="H43" s="22">
        <f t="shared" ref="H43:H56" si="7">+J43/1.2</f>
        <v>250000</v>
      </c>
      <c r="I43" s="22">
        <f t="shared" ref="I43:I56" si="8">+J43-H43</f>
        <v>50000</v>
      </c>
      <c r="J43" s="22">
        <v>300000</v>
      </c>
      <c r="K43" s="23" t="str">
        <f t="shared" ref="K43" si="9">+G43</f>
        <v>«Հպարտ Քաղաքացի» ՍՊԸ</v>
      </c>
      <c r="M43" s="24">
        <f>+E43-J43</f>
        <v>12000</v>
      </c>
    </row>
    <row r="44" spans="1:15" s="4" customFormat="1" ht="13.5" customHeight="1" x14ac:dyDescent="0.25">
      <c r="A44" s="67"/>
      <c r="B44" s="69"/>
      <c r="C44" s="71"/>
      <c r="D44" s="73"/>
      <c r="E44" s="79"/>
      <c r="F44" s="51">
        <v>1</v>
      </c>
      <c r="G44" s="43" t="s">
        <v>56</v>
      </c>
      <c r="H44" s="22">
        <f t="shared" si="7"/>
        <v>925200</v>
      </c>
      <c r="I44" s="22">
        <f t="shared" si="8"/>
        <v>185040</v>
      </c>
      <c r="J44" s="22">
        <v>1110240</v>
      </c>
      <c r="K44" s="28"/>
      <c r="M44" s="5"/>
    </row>
    <row r="45" spans="1:15" s="4" customFormat="1" ht="13.5" customHeight="1" x14ac:dyDescent="0.25">
      <c r="A45" s="58"/>
      <c r="B45" s="70"/>
      <c r="C45" s="62"/>
      <c r="D45" s="74"/>
      <c r="E45" s="66"/>
      <c r="F45" s="51">
        <v>2</v>
      </c>
      <c r="G45" s="43" t="s">
        <v>55</v>
      </c>
      <c r="H45" s="22">
        <f t="shared" si="7"/>
        <v>1000000</v>
      </c>
      <c r="I45" s="22">
        <f t="shared" si="8"/>
        <v>200000</v>
      </c>
      <c r="J45" s="22">
        <v>1200000</v>
      </c>
      <c r="K45" s="28"/>
      <c r="M45" s="5"/>
    </row>
    <row r="46" spans="1:15" s="4" customFormat="1" ht="13.5" customHeight="1" x14ac:dyDescent="0.25">
      <c r="A46" s="57">
        <v>17</v>
      </c>
      <c r="B46" s="68" t="s">
        <v>34</v>
      </c>
      <c r="C46" s="61" t="s">
        <v>16</v>
      </c>
      <c r="D46" s="63">
        <v>10</v>
      </c>
      <c r="E46" s="65">
        <v>700000</v>
      </c>
      <c r="F46" s="51">
        <v>1</v>
      </c>
      <c r="G46" s="26" t="s">
        <v>52</v>
      </c>
      <c r="H46" s="22">
        <f t="shared" si="7"/>
        <v>425000</v>
      </c>
      <c r="I46" s="22">
        <f t="shared" si="8"/>
        <v>85000</v>
      </c>
      <c r="J46" s="22">
        <v>510000</v>
      </c>
      <c r="K46" s="23" t="str">
        <f t="shared" ref="K46" si="10">+G46</f>
        <v>«Ալֆա-Էտալոն»  ՍՊԸ</v>
      </c>
      <c r="M46" s="24">
        <f>+E46-J46</f>
        <v>190000</v>
      </c>
    </row>
    <row r="47" spans="1:15" s="4" customFormat="1" ht="13.5" customHeight="1" x14ac:dyDescent="0.25">
      <c r="A47" s="67"/>
      <c r="B47" s="69"/>
      <c r="C47" s="71"/>
      <c r="D47" s="78"/>
      <c r="E47" s="79"/>
      <c r="F47" s="51">
        <v>2</v>
      </c>
      <c r="G47" s="26" t="s">
        <v>51</v>
      </c>
      <c r="H47" s="22">
        <f t="shared" si="7"/>
        <v>490000</v>
      </c>
      <c r="I47" s="22">
        <f t="shared" si="8"/>
        <v>98000</v>
      </c>
      <c r="J47" s="22">
        <v>588000</v>
      </c>
      <c r="K47" s="28"/>
      <c r="M47" s="5"/>
    </row>
    <row r="48" spans="1:15" s="4" customFormat="1" ht="13.5" customHeight="1" x14ac:dyDescent="0.25">
      <c r="A48" s="67"/>
      <c r="B48" s="69"/>
      <c r="C48" s="71"/>
      <c r="D48" s="78"/>
      <c r="E48" s="79"/>
      <c r="F48" s="51">
        <v>3</v>
      </c>
      <c r="G48" s="26" t="s">
        <v>56</v>
      </c>
      <c r="H48" s="22">
        <f t="shared" si="7"/>
        <v>500000</v>
      </c>
      <c r="I48" s="22">
        <f t="shared" si="8"/>
        <v>100000</v>
      </c>
      <c r="J48" s="22">
        <v>600000</v>
      </c>
      <c r="K48" s="28"/>
      <c r="M48" s="5"/>
    </row>
    <row r="49" spans="1:13" s="4" customFormat="1" ht="13.5" customHeight="1" x14ac:dyDescent="0.25">
      <c r="A49" s="58"/>
      <c r="B49" s="70"/>
      <c r="C49" s="62"/>
      <c r="D49" s="64"/>
      <c r="E49" s="66"/>
      <c r="F49" s="51">
        <v>4</v>
      </c>
      <c r="G49" s="26" t="s">
        <v>55</v>
      </c>
      <c r="H49" s="22">
        <f t="shared" si="7"/>
        <v>1000000</v>
      </c>
      <c r="I49" s="22">
        <f t="shared" si="8"/>
        <v>200000</v>
      </c>
      <c r="J49" s="22">
        <v>1200000</v>
      </c>
      <c r="K49" s="28"/>
      <c r="M49" s="5"/>
    </row>
    <row r="50" spans="1:13" s="4" customFormat="1" ht="13.5" customHeight="1" x14ac:dyDescent="0.25">
      <c r="A50" s="57">
        <v>18</v>
      </c>
      <c r="B50" s="68" t="s">
        <v>35</v>
      </c>
      <c r="C50" s="61" t="s">
        <v>16</v>
      </c>
      <c r="D50" s="63">
        <v>10</v>
      </c>
      <c r="E50" s="65">
        <v>1350000</v>
      </c>
      <c r="F50" s="51">
        <v>1</v>
      </c>
      <c r="G50" s="43" t="s">
        <v>51</v>
      </c>
      <c r="H50" s="22">
        <f t="shared" si="7"/>
        <v>1080000</v>
      </c>
      <c r="I50" s="22">
        <f t="shared" si="8"/>
        <v>216000</v>
      </c>
      <c r="J50" s="53">
        <v>1296000</v>
      </c>
      <c r="K50" s="23" t="str">
        <f t="shared" ref="K50" si="11">+G50</f>
        <v>«Հպարտ Քաղաքացի» ՍՊԸ</v>
      </c>
      <c r="M50" s="24">
        <f>+E50-J50</f>
        <v>54000</v>
      </c>
    </row>
    <row r="51" spans="1:13" s="4" customFormat="1" ht="13.5" customHeight="1" x14ac:dyDescent="0.25">
      <c r="A51" s="58"/>
      <c r="B51" s="70"/>
      <c r="C51" s="62"/>
      <c r="D51" s="64"/>
      <c r="E51" s="66"/>
      <c r="F51" s="51">
        <v>2</v>
      </c>
      <c r="G51" s="43" t="s">
        <v>53</v>
      </c>
      <c r="H51" s="22">
        <f t="shared" si="7"/>
        <v>1102500</v>
      </c>
      <c r="I51" s="22">
        <f t="shared" si="8"/>
        <v>220500</v>
      </c>
      <c r="J51" s="22">
        <v>1323000</v>
      </c>
      <c r="K51" s="28"/>
      <c r="M51" s="5"/>
    </row>
    <row r="52" spans="1:13" s="4" customFormat="1" ht="13.5" customHeight="1" x14ac:dyDescent="0.25">
      <c r="A52" s="57">
        <v>19</v>
      </c>
      <c r="B52" s="68" t="s">
        <v>36</v>
      </c>
      <c r="C52" s="61" t="s">
        <v>16</v>
      </c>
      <c r="D52" s="63">
        <v>80</v>
      </c>
      <c r="E52" s="65">
        <v>3864000</v>
      </c>
      <c r="F52" s="51">
        <v>1</v>
      </c>
      <c r="G52" s="43" t="s">
        <v>53</v>
      </c>
      <c r="H52" s="22">
        <f t="shared" si="7"/>
        <v>2784000</v>
      </c>
      <c r="I52" s="22">
        <f t="shared" si="8"/>
        <v>556800</v>
      </c>
      <c r="J52" s="22">
        <v>3340800</v>
      </c>
      <c r="K52" s="23" t="str">
        <f t="shared" ref="K52" si="12">+G52</f>
        <v>«Կոմպյուտեր Սերվիս» ՍՊԸ</v>
      </c>
      <c r="M52" s="24">
        <f>+E52-J52</f>
        <v>523200</v>
      </c>
    </row>
    <row r="53" spans="1:13" s="4" customFormat="1" ht="13.5" customHeight="1" x14ac:dyDescent="0.25">
      <c r="A53" s="67"/>
      <c r="B53" s="69"/>
      <c r="C53" s="71"/>
      <c r="D53" s="78"/>
      <c r="E53" s="79"/>
      <c r="F53" s="51">
        <v>2</v>
      </c>
      <c r="G53" s="26" t="s">
        <v>51</v>
      </c>
      <c r="H53" s="22">
        <f t="shared" si="7"/>
        <v>2900000</v>
      </c>
      <c r="I53" s="22">
        <f t="shared" si="8"/>
        <v>580000</v>
      </c>
      <c r="J53" s="53">
        <v>3480000</v>
      </c>
      <c r="K53" s="28"/>
      <c r="M53" s="5"/>
    </row>
    <row r="54" spans="1:13" s="4" customFormat="1" ht="13.5" customHeight="1" x14ac:dyDescent="0.25">
      <c r="A54" s="58"/>
      <c r="B54" s="70"/>
      <c r="C54" s="62"/>
      <c r="D54" s="64"/>
      <c r="E54" s="66"/>
      <c r="F54" s="51">
        <v>3</v>
      </c>
      <c r="G54" s="26" t="s">
        <v>54</v>
      </c>
      <c r="H54" s="22">
        <f t="shared" si="7"/>
        <v>3220000</v>
      </c>
      <c r="I54" s="22">
        <f t="shared" si="8"/>
        <v>644000</v>
      </c>
      <c r="J54" s="22">
        <v>3864000</v>
      </c>
      <c r="K54" s="28"/>
      <c r="M54" s="5"/>
    </row>
    <row r="55" spans="1:13" s="4" customFormat="1" ht="13.5" customHeight="1" x14ac:dyDescent="0.25">
      <c r="A55" s="57">
        <v>20</v>
      </c>
      <c r="B55" s="68" t="s">
        <v>37</v>
      </c>
      <c r="C55" s="61" t="s">
        <v>16</v>
      </c>
      <c r="D55" s="63">
        <v>25</v>
      </c>
      <c r="E55" s="65">
        <v>380000</v>
      </c>
      <c r="F55" s="51">
        <v>1</v>
      </c>
      <c r="G55" s="26" t="s">
        <v>53</v>
      </c>
      <c r="H55" s="22">
        <f t="shared" si="7"/>
        <v>271875</v>
      </c>
      <c r="I55" s="22">
        <f t="shared" si="8"/>
        <v>54375</v>
      </c>
      <c r="J55" s="22">
        <v>326250</v>
      </c>
      <c r="K55" s="23" t="str">
        <f t="shared" ref="K55" si="13">+G55</f>
        <v>«Կոմպյուտեր Սերվիս» ՍՊԸ</v>
      </c>
      <c r="M55" s="24">
        <f>+E55-J55</f>
        <v>53750</v>
      </c>
    </row>
    <row r="56" spans="1:13" s="4" customFormat="1" ht="13.5" customHeight="1" x14ac:dyDescent="0.25">
      <c r="A56" s="58"/>
      <c r="B56" s="70"/>
      <c r="C56" s="62"/>
      <c r="D56" s="64"/>
      <c r="E56" s="66"/>
      <c r="F56" s="51">
        <v>2</v>
      </c>
      <c r="G56" s="26" t="s">
        <v>51</v>
      </c>
      <c r="H56" s="22">
        <f t="shared" si="7"/>
        <v>300000</v>
      </c>
      <c r="I56" s="22">
        <f t="shared" si="8"/>
        <v>60000</v>
      </c>
      <c r="J56" s="22">
        <v>360000</v>
      </c>
      <c r="K56" s="28"/>
      <c r="M56" s="5"/>
    </row>
    <row r="57" spans="1:13" s="4" customFormat="1" ht="13.5" customHeight="1" x14ac:dyDescent="0.25">
      <c r="A57" s="57">
        <v>21</v>
      </c>
      <c r="B57" s="68" t="s">
        <v>38</v>
      </c>
      <c r="C57" s="61" t="s">
        <v>16</v>
      </c>
      <c r="D57" s="63">
        <v>120</v>
      </c>
      <c r="E57" s="65">
        <v>1224000</v>
      </c>
      <c r="F57" s="51">
        <v>1</v>
      </c>
      <c r="G57" s="26" t="s">
        <v>51</v>
      </c>
      <c r="H57" s="22">
        <f t="shared" ref="H57" si="14">+J57/1.2</f>
        <v>1000000</v>
      </c>
      <c r="I57" s="22">
        <f t="shared" ref="I57" si="15">+J57-H57</f>
        <v>200000</v>
      </c>
      <c r="J57" s="22">
        <v>1200000</v>
      </c>
      <c r="K57" s="23" t="str">
        <f t="shared" ref="K57" si="16">+G57</f>
        <v>«Հպարտ Քաղաքացի» ՍՊԸ</v>
      </c>
      <c r="M57" s="24">
        <f>+E57-J57</f>
        <v>24000</v>
      </c>
    </row>
    <row r="58" spans="1:13" s="4" customFormat="1" ht="13.5" customHeight="1" x14ac:dyDescent="0.25">
      <c r="A58" s="58"/>
      <c r="B58" s="70"/>
      <c r="C58" s="62"/>
      <c r="D58" s="64"/>
      <c r="E58" s="66"/>
      <c r="F58" s="51">
        <v>2</v>
      </c>
      <c r="G58" s="26" t="s">
        <v>53</v>
      </c>
      <c r="H58" s="22">
        <f t="shared" ref="H58:H64" si="17">+J58/1.2</f>
        <v>2295000</v>
      </c>
      <c r="I58" s="22">
        <f t="shared" ref="I58:I64" si="18">+J58-H58</f>
        <v>459000</v>
      </c>
      <c r="J58" s="22">
        <v>2754000</v>
      </c>
      <c r="K58" s="28"/>
      <c r="M58" s="5"/>
    </row>
    <row r="59" spans="1:13" s="4" customFormat="1" ht="13.5" customHeight="1" x14ac:dyDescent="0.25">
      <c r="A59" s="57">
        <v>22</v>
      </c>
      <c r="B59" s="68" t="s">
        <v>39</v>
      </c>
      <c r="C59" s="61" t="s">
        <v>16</v>
      </c>
      <c r="D59" s="72">
        <v>10</v>
      </c>
      <c r="E59" s="75">
        <v>1130000</v>
      </c>
      <c r="F59" s="51">
        <v>1</v>
      </c>
      <c r="G59" s="26" t="s">
        <v>51</v>
      </c>
      <c r="H59" s="22">
        <f t="shared" si="17"/>
        <v>900000</v>
      </c>
      <c r="I59" s="22">
        <f t="shared" si="18"/>
        <v>180000</v>
      </c>
      <c r="J59" s="22">
        <v>1080000</v>
      </c>
      <c r="K59" s="23" t="str">
        <f t="shared" ref="K59" si="19">+G59</f>
        <v>«Հպարտ Քաղաքացի» ՍՊԸ</v>
      </c>
      <c r="M59" s="24">
        <f>+E59-J59</f>
        <v>50000</v>
      </c>
    </row>
    <row r="60" spans="1:13" s="4" customFormat="1" ht="13.5" customHeight="1" x14ac:dyDescent="0.25">
      <c r="A60" s="67"/>
      <c r="B60" s="69"/>
      <c r="C60" s="71"/>
      <c r="D60" s="73"/>
      <c r="E60" s="76"/>
      <c r="F60" s="51">
        <v>2</v>
      </c>
      <c r="G60" s="26" t="s">
        <v>54</v>
      </c>
      <c r="H60" s="22">
        <f t="shared" si="17"/>
        <v>941000</v>
      </c>
      <c r="I60" s="22">
        <f t="shared" si="18"/>
        <v>188200</v>
      </c>
      <c r="J60" s="22">
        <v>1129200</v>
      </c>
      <c r="K60" s="28"/>
      <c r="M60" s="5"/>
    </row>
    <row r="61" spans="1:13" s="4" customFormat="1" ht="13.5" customHeight="1" x14ac:dyDescent="0.25">
      <c r="A61" s="58"/>
      <c r="B61" s="70"/>
      <c r="C61" s="62"/>
      <c r="D61" s="74"/>
      <c r="E61" s="77"/>
      <c r="F61" s="51">
        <v>3</v>
      </c>
      <c r="G61" s="26" t="s">
        <v>53</v>
      </c>
      <c r="H61" s="22">
        <f t="shared" si="17"/>
        <v>1102500</v>
      </c>
      <c r="I61" s="22">
        <f t="shared" si="18"/>
        <v>220500</v>
      </c>
      <c r="J61" s="22">
        <v>1323000</v>
      </c>
      <c r="K61" s="28"/>
      <c r="M61" s="5"/>
    </row>
    <row r="62" spans="1:13" s="4" customFormat="1" ht="13.5" customHeight="1" x14ac:dyDescent="0.25">
      <c r="A62" s="57">
        <v>23</v>
      </c>
      <c r="B62" s="59" t="s">
        <v>40</v>
      </c>
      <c r="C62" s="61" t="s">
        <v>16</v>
      </c>
      <c r="D62" s="63">
        <v>30</v>
      </c>
      <c r="E62" s="65">
        <v>5670000</v>
      </c>
      <c r="F62" s="51">
        <v>1</v>
      </c>
      <c r="G62" s="26" t="s">
        <v>53</v>
      </c>
      <c r="H62" s="22">
        <f t="shared" si="17"/>
        <v>4450000</v>
      </c>
      <c r="I62" s="22">
        <f t="shared" si="18"/>
        <v>890000</v>
      </c>
      <c r="J62" s="22">
        <v>5340000</v>
      </c>
      <c r="K62" s="23" t="str">
        <f t="shared" ref="K62" si="20">+G62</f>
        <v>«Կոմպյուտեր Սերվիս» ՍՊԸ</v>
      </c>
      <c r="M62" s="24">
        <f>+E62-J62</f>
        <v>330000</v>
      </c>
    </row>
    <row r="63" spans="1:13" s="4" customFormat="1" ht="13.5" customHeight="1" x14ac:dyDescent="0.25">
      <c r="A63" s="58"/>
      <c r="B63" s="60"/>
      <c r="C63" s="62"/>
      <c r="D63" s="64"/>
      <c r="E63" s="66"/>
      <c r="F63" s="51">
        <v>2</v>
      </c>
      <c r="G63" s="26" t="s">
        <v>55</v>
      </c>
      <c r="H63" s="22">
        <f t="shared" si="17"/>
        <v>4650000</v>
      </c>
      <c r="I63" s="22">
        <f t="shared" si="18"/>
        <v>930000</v>
      </c>
      <c r="J63" s="22">
        <v>5580000</v>
      </c>
      <c r="K63" s="28"/>
      <c r="M63" s="5"/>
    </row>
    <row r="64" spans="1:13" s="4" customFormat="1" ht="18" customHeight="1" x14ac:dyDescent="0.25">
      <c r="A64" s="26">
        <v>24</v>
      </c>
      <c r="B64" s="34" t="s">
        <v>41</v>
      </c>
      <c r="C64" s="29" t="s">
        <v>16</v>
      </c>
      <c r="D64" s="33">
        <v>15</v>
      </c>
      <c r="E64" s="32">
        <v>5670000</v>
      </c>
      <c r="F64" s="51">
        <v>1</v>
      </c>
      <c r="G64" s="26" t="s">
        <v>53</v>
      </c>
      <c r="H64" s="22">
        <f t="shared" si="17"/>
        <v>4475000</v>
      </c>
      <c r="I64" s="22">
        <f t="shared" si="18"/>
        <v>895000</v>
      </c>
      <c r="J64" s="22">
        <v>5370000</v>
      </c>
      <c r="K64" s="23" t="str">
        <f t="shared" ref="K64" si="21">+G64</f>
        <v>«Կոմպյուտեր Սերվիս» ՍՊԸ</v>
      </c>
      <c r="M64" s="24">
        <f>+E64-J64</f>
        <v>300000</v>
      </c>
    </row>
    <row r="65" spans="1:13" s="4" customFormat="1" ht="13.5" x14ac:dyDescent="0.25">
      <c r="A65" s="26">
        <v>25</v>
      </c>
      <c r="B65" s="35" t="s">
        <v>42</v>
      </c>
      <c r="C65" s="30" t="s">
        <v>43</v>
      </c>
      <c r="D65" s="36">
        <v>5</v>
      </c>
      <c r="E65" s="37">
        <v>49500</v>
      </c>
      <c r="F65" s="51"/>
      <c r="G65" s="5"/>
      <c r="H65" s="5"/>
      <c r="I65" s="5"/>
      <c r="J65" s="41"/>
      <c r="K65" s="23" t="s">
        <v>58</v>
      </c>
      <c r="M65" s="5"/>
    </row>
    <row r="66" spans="1:13" s="4" customFormat="1" ht="13.5" x14ac:dyDescent="0.25">
      <c r="A66" s="26">
        <v>26</v>
      </c>
      <c r="B66" s="35" t="s">
        <v>44</v>
      </c>
      <c r="C66" s="30" t="s">
        <v>43</v>
      </c>
      <c r="D66" s="36">
        <v>10</v>
      </c>
      <c r="E66" s="37">
        <v>110000</v>
      </c>
      <c r="F66" s="51"/>
      <c r="G66" s="5"/>
      <c r="H66" s="5"/>
      <c r="I66" s="5"/>
      <c r="J66" s="41"/>
      <c r="K66" s="23" t="s">
        <v>58</v>
      </c>
      <c r="M66" s="5"/>
    </row>
    <row r="67" spans="1:13" s="4" customFormat="1" ht="13.5" x14ac:dyDescent="0.25">
      <c r="A67" s="26">
        <v>27</v>
      </c>
      <c r="B67" s="35" t="s">
        <v>45</v>
      </c>
      <c r="C67" s="30" t="s">
        <v>46</v>
      </c>
      <c r="D67" s="38">
        <v>100</v>
      </c>
      <c r="E67" s="37">
        <v>130000</v>
      </c>
      <c r="F67" s="51"/>
      <c r="G67" s="5"/>
      <c r="H67" s="5"/>
      <c r="I67" s="5"/>
      <c r="J67" s="41"/>
      <c r="K67" s="23" t="s">
        <v>58</v>
      </c>
      <c r="M67" s="5"/>
    </row>
    <row r="68" spans="1:13" s="4" customFormat="1" ht="13.5" x14ac:dyDescent="0.25">
      <c r="A68" s="26">
        <v>28</v>
      </c>
      <c r="B68" s="35" t="s">
        <v>47</v>
      </c>
      <c r="C68" s="30" t="s">
        <v>16</v>
      </c>
      <c r="D68" s="38">
        <v>2</v>
      </c>
      <c r="E68" s="37">
        <v>300000</v>
      </c>
      <c r="F68" s="51"/>
      <c r="G68" s="5"/>
      <c r="H68" s="5"/>
      <c r="I68" s="5"/>
      <c r="J68" s="41"/>
      <c r="K68" s="23" t="s">
        <v>58</v>
      </c>
      <c r="M68" s="5"/>
    </row>
    <row r="69" spans="1:13" s="4" customFormat="1" ht="13.5" x14ac:dyDescent="0.25">
      <c r="A69" s="26">
        <v>29</v>
      </c>
      <c r="B69" s="35" t="s">
        <v>50</v>
      </c>
      <c r="C69" s="30" t="s">
        <v>48</v>
      </c>
      <c r="D69" s="36">
        <v>8</v>
      </c>
      <c r="E69" s="37">
        <v>71200</v>
      </c>
      <c r="F69" s="51"/>
      <c r="G69" s="5"/>
      <c r="H69" s="5"/>
      <c r="I69" s="5"/>
      <c r="J69" s="41"/>
      <c r="K69" s="23" t="s">
        <v>58</v>
      </c>
      <c r="M69" s="5"/>
    </row>
    <row r="70" spans="1:13" s="4" customFormat="1" ht="13.5" x14ac:dyDescent="0.25">
      <c r="A70" s="26">
        <v>30</v>
      </c>
      <c r="B70" s="35" t="s">
        <v>49</v>
      </c>
      <c r="C70" s="30" t="s">
        <v>48</v>
      </c>
      <c r="D70" s="38">
        <v>5</v>
      </c>
      <c r="E70" s="37">
        <v>29000</v>
      </c>
      <c r="F70" s="51"/>
      <c r="G70" s="5"/>
      <c r="H70" s="5"/>
      <c r="I70" s="5"/>
      <c r="J70" s="41"/>
      <c r="K70" s="23" t="s">
        <v>58</v>
      </c>
      <c r="M70" s="5"/>
    </row>
    <row r="71" spans="1:13" s="4" customFormat="1" x14ac:dyDescent="0.25">
      <c r="C71" s="13"/>
      <c r="E71" s="14"/>
      <c r="F71" s="52"/>
      <c r="J71" s="42"/>
      <c r="K71" s="8"/>
    </row>
    <row r="72" spans="1:13" s="4" customFormat="1" x14ac:dyDescent="0.25">
      <c r="C72" s="13"/>
      <c r="E72" s="14"/>
      <c r="F72" s="52"/>
      <c r="J72" s="42"/>
      <c r="K72" s="8"/>
    </row>
    <row r="73" spans="1:13" s="4" customFormat="1" x14ac:dyDescent="0.25">
      <c r="C73" s="13"/>
      <c r="E73" s="14"/>
      <c r="F73" s="52"/>
      <c r="J73" s="42"/>
      <c r="K73" s="8"/>
    </row>
    <row r="74" spans="1:13" s="4" customFormat="1" x14ac:dyDescent="0.25">
      <c r="C74" s="13"/>
      <c r="E74" s="14"/>
      <c r="F74" s="52"/>
      <c r="J74" s="42"/>
      <c r="K74" s="8"/>
    </row>
    <row r="75" spans="1:13" s="4" customFormat="1" x14ac:dyDescent="0.25">
      <c r="C75" s="13"/>
      <c r="E75" s="14"/>
      <c r="F75" s="52"/>
      <c r="J75" s="42"/>
      <c r="K75" s="8"/>
    </row>
    <row r="76" spans="1:13" s="4" customFormat="1" x14ac:dyDescent="0.25">
      <c r="C76" s="13"/>
      <c r="E76" s="14"/>
      <c r="F76" s="52"/>
      <c r="J76" s="42"/>
      <c r="K76" s="8"/>
    </row>
    <row r="77" spans="1:13" s="4" customFormat="1" x14ac:dyDescent="0.25">
      <c r="C77" s="13"/>
      <c r="E77" s="14"/>
      <c r="F77" s="52"/>
      <c r="J77" s="42"/>
      <c r="K77" s="8"/>
    </row>
    <row r="78" spans="1:13" s="4" customFormat="1" x14ac:dyDescent="0.25">
      <c r="C78" s="13"/>
      <c r="E78" s="14"/>
      <c r="F78" s="52"/>
      <c r="J78" s="42"/>
      <c r="K78" s="8"/>
    </row>
    <row r="79" spans="1:13" s="4" customFormat="1" x14ac:dyDescent="0.25">
      <c r="C79" s="13"/>
      <c r="E79" s="14"/>
      <c r="F79" s="52"/>
      <c r="J79" s="42"/>
      <c r="K79" s="8"/>
    </row>
    <row r="80" spans="1:13" s="4" customFormat="1" x14ac:dyDescent="0.25">
      <c r="C80" s="13"/>
      <c r="E80" s="14"/>
      <c r="F80" s="52"/>
      <c r="J80" s="42"/>
      <c r="K80" s="8"/>
    </row>
    <row r="81" spans="3:11" s="4" customFormat="1" x14ac:dyDescent="0.25">
      <c r="C81" s="13"/>
      <c r="E81" s="14"/>
      <c r="F81" s="52"/>
      <c r="J81" s="42"/>
      <c r="K81" s="8"/>
    </row>
    <row r="82" spans="3:11" s="4" customFormat="1" x14ac:dyDescent="0.25">
      <c r="C82" s="13"/>
      <c r="E82" s="14"/>
      <c r="F82" s="52"/>
      <c r="J82" s="42"/>
      <c r="K82" s="8"/>
    </row>
    <row r="83" spans="3:11" s="4" customFormat="1" x14ac:dyDescent="0.25">
      <c r="C83" s="13"/>
      <c r="E83" s="14"/>
      <c r="F83" s="52"/>
      <c r="J83" s="42"/>
      <c r="K83" s="8"/>
    </row>
    <row r="84" spans="3:11" s="4" customFormat="1" x14ac:dyDescent="0.25">
      <c r="C84" s="13"/>
      <c r="E84" s="14"/>
      <c r="F84" s="52"/>
      <c r="J84" s="42"/>
      <c r="K84" s="8"/>
    </row>
    <row r="85" spans="3:11" s="4" customFormat="1" x14ac:dyDescent="0.25">
      <c r="C85" s="13"/>
      <c r="E85" s="14"/>
      <c r="F85" s="52"/>
      <c r="J85" s="42"/>
      <c r="K85" s="8"/>
    </row>
    <row r="86" spans="3:11" s="4" customFormat="1" x14ac:dyDescent="0.25">
      <c r="C86" s="13"/>
      <c r="E86" s="14"/>
      <c r="F86" s="52"/>
      <c r="J86" s="42"/>
      <c r="K86" s="8"/>
    </row>
    <row r="87" spans="3:11" s="4" customFormat="1" x14ac:dyDescent="0.25">
      <c r="C87" s="13"/>
      <c r="E87" s="14"/>
      <c r="F87" s="52"/>
      <c r="J87" s="42"/>
      <c r="K87" s="8"/>
    </row>
    <row r="88" spans="3:11" s="4" customFormat="1" x14ac:dyDescent="0.25">
      <c r="C88" s="13"/>
      <c r="E88" s="14"/>
      <c r="F88" s="52"/>
      <c r="J88" s="42"/>
      <c r="K88" s="8"/>
    </row>
    <row r="89" spans="3:11" s="4" customFormat="1" x14ac:dyDescent="0.25">
      <c r="C89" s="13"/>
      <c r="E89" s="14"/>
      <c r="F89" s="52"/>
      <c r="J89" s="42"/>
      <c r="K89" s="8"/>
    </row>
    <row r="90" spans="3:11" s="4" customFormat="1" x14ac:dyDescent="0.25">
      <c r="C90" s="13"/>
      <c r="E90" s="14"/>
      <c r="F90" s="52"/>
      <c r="J90" s="42"/>
      <c r="K90" s="8"/>
    </row>
    <row r="91" spans="3:11" s="4" customFormat="1" x14ac:dyDescent="0.25">
      <c r="C91" s="13"/>
      <c r="E91" s="14"/>
      <c r="F91" s="52"/>
      <c r="J91" s="42"/>
      <c r="K91" s="8"/>
    </row>
    <row r="92" spans="3:11" s="4" customFormat="1" x14ac:dyDescent="0.25">
      <c r="C92" s="13"/>
      <c r="E92" s="14"/>
      <c r="F92" s="52"/>
      <c r="J92" s="42"/>
      <c r="K92" s="8"/>
    </row>
    <row r="93" spans="3:11" s="4" customFormat="1" x14ac:dyDescent="0.25">
      <c r="C93" s="13"/>
      <c r="E93" s="14"/>
      <c r="F93" s="52"/>
      <c r="J93" s="42"/>
      <c r="K93" s="8"/>
    </row>
    <row r="94" spans="3:11" s="4" customFormat="1" x14ac:dyDescent="0.25">
      <c r="C94" s="13"/>
      <c r="E94" s="14"/>
      <c r="F94" s="52"/>
      <c r="J94" s="42"/>
      <c r="K94" s="8"/>
    </row>
    <row r="95" spans="3:11" s="4" customFormat="1" x14ac:dyDescent="0.25">
      <c r="C95" s="13"/>
      <c r="E95" s="14"/>
      <c r="F95" s="52"/>
      <c r="J95" s="42"/>
      <c r="K95" s="8"/>
    </row>
    <row r="96" spans="3:11" s="4" customFormat="1" x14ac:dyDescent="0.25">
      <c r="C96" s="13"/>
      <c r="E96" s="14"/>
      <c r="F96" s="52"/>
      <c r="J96" s="42"/>
      <c r="K96" s="8"/>
    </row>
    <row r="97" spans="3:11" s="4" customFormat="1" x14ac:dyDescent="0.25">
      <c r="C97" s="13"/>
      <c r="E97" s="14"/>
      <c r="F97" s="52"/>
      <c r="J97" s="42"/>
      <c r="K97" s="8"/>
    </row>
    <row r="98" spans="3:11" s="4" customFormat="1" x14ac:dyDescent="0.25">
      <c r="C98" s="13"/>
      <c r="E98" s="14"/>
      <c r="F98" s="52"/>
      <c r="J98" s="42"/>
      <c r="K98" s="8"/>
    </row>
    <row r="99" spans="3:11" s="4" customFormat="1" x14ac:dyDescent="0.25">
      <c r="C99" s="13"/>
      <c r="E99" s="14"/>
      <c r="F99" s="52"/>
      <c r="J99" s="42"/>
      <c r="K99" s="8"/>
    </row>
    <row r="100" spans="3:11" s="4" customFormat="1" x14ac:dyDescent="0.25">
      <c r="C100" s="13"/>
      <c r="E100" s="14"/>
      <c r="F100" s="52"/>
      <c r="J100" s="42"/>
      <c r="K100" s="8"/>
    </row>
    <row r="101" spans="3:11" s="4" customFormat="1" x14ac:dyDescent="0.25">
      <c r="C101" s="13"/>
      <c r="E101" s="14"/>
      <c r="F101" s="52"/>
      <c r="J101" s="42"/>
      <c r="K101" s="8"/>
    </row>
    <row r="102" spans="3:11" s="4" customFormat="1" x14ac:dyDescent="0.25">
      <c r="C102" s="13"/>
      <c r="E102" s="14"/>
      <c r="F102" s="52"/>
      <c r="J102" s="42"/>
      <c r="K102" s="8"/>
    </row>
    <row r="103" spans="3:11" s="4" customFormat="1" x14ac:dyDescent="0.25">
      <c r="C103" s="13"/>
      <c r="E103" s="14"/>
      <c r="F103" s="52"/>
      <c r="J103" s="42"/>
      <c r="K103" s="8"/>
    </row>
    <row r="104" spans="3:11" s="4" customFormat="1" x14ac:dyDescent="0.25">
      <c r="C104" s="13"/>
      <c r="E104" s="14"/>
      <c r="F104" s="52"/>
      <c r="J104" s="42"/>
      <c r="K104" s="8"/>
    </row>
    <row r="105" spans="3:11" s="4" customFormat="1" x14ac:dyDescent="0.25">
      <c r="C105" s="13"/>
      <c r="E105" s="14"/>
      <c r="F105" s="52"/>
      <c r="J105" s="42"/>
      <c r="K105" s="8"/>
    </row>
    <row r="106" spans="3:11" s="4" customFormat="1" x14ac:dyDescent="0.25">
      <c r="C106" s="13"/>
      <c r="E106" s="14"/>
      <c r="F106" s="52"/>
      <c r="J106" s="42"/>
      <c r="K106" s="8"/>
    </row>
    <row r="107" spans="3:11" s="4" customFormat="1" x14ac:dyDescent="0.25">
      <c r="C107" s="13"/>
      <c r="E107" s="14"/>
      <c r="F107" s="52"/>
      <c r="J107" s="42"/>
      <c r="K107" s="8"/>
    </row>
    <row r="108" spans="3:11" s="4" customFormat="1" x14ac:dyDescent="0.25">
      <c r="C108" s="13"/>
      <c r="E108" s="14"/>
      <c r="F108" s="52"/>
      <c r="J108" s="42"/>
      <c r="K108" s="8"/>
    </row>
    <row r="109" spans="3:11" s="4" customFormat="1" x14ac:dyDescent="0.25">
      <c r="C109" s="13"/>
      <c r="E109" s="14"/>
      <c r="F109" s="52"/>
      <c r="J109" s="42"/>
      <c r="K109" s="8"/>
    </row>
    <row r="110" spans="3:11" s="4" customFormat="1" x14ac:dyDescent="0.25">
      <c r="C110" s="13"/>
      <c r="E110" s="14"/>
      <c r="F110" s="52"/>
      <c r="J110" s="42"/>
      <c r="K110" s="8"/>
    </row>
    <row r="111" spans="3:11" s="4" customFormat="1" x14ac:dyDescent="0.25">
      <c r="C111" s="13"/>
      <c r="E111" s="14"/>
      <c r="F111" s="52"/>
      <c r="J111" s="42"/>
      <c r="K111" s="8"/>
    </row>
    <row r="112" spans="3:11" s="4" customFormat="1" x14ac:dyDescent="0.25">
      <c r="C112" s="13"/>
      <c r="E112" s="14"/>
      <c r="F112" s="52"/>
      <c r="J112" s="42"/>
      <c r="K112" s="8"/>
    </row>
    <row r="113" spans="3:11" s="4" customFormat="1" x14ac:dyDescent="0.25">
      <c r="C113" s="13"/>
      <c r="E113" s="14"/>
      <c r="F113" s="52"/>
      <c r="J113" s="42"/>
      <c r="K113" s="8"/>
    </row>
    <row r="114" spans="3:11" s="4" customFormat="1" x14ac:dyDescent="0.25">
      <c r="C114" s="13"/>
      <c r="E114" s="14"/>
      <c r="F114" s="52"/>
      <c r="J114" s="42"/>
      <c r="K114" s="8"/>
    </row>
    <row r="115" spans="3:11" s="4" customFormat="1" x14ac:dyDescent="0.25">
      <c r="C115" s="13"/>
      <c r="E115" s="14"/>
      <c r="F115" s="52"/>
      <c r="J115" s="42"/>
      <c r="K115" s="8"/>
    </row>
    <row r="116" spans="3:11" s="4" customFormat="1" x14ac:dyDescent="0.25">
      <c r="C116" s="13"/>
      <c r="E116" s="14"/>
      <c r="F116" s="52"/>
      <c r="J116" s="42"/>
      <c r="K116" s="8"/>
    </row>
    <row r="117" spans="3:11" s="4" customFormat="1" x14ac:dyDescent="0.25">
      <c r="C117" s="13"/>
      <c r="E117" s="14"/>
      <c r="F117" s="52"/>
      <c r="J117" s="42"/>
      <c r="K117" s="8"/>
    </row>
    <row r="118" spans="3:11" s="4" customFormat="1" x14ac:dyDescent="0.25">
      <c r="C118" s="13"/>
      <c r="E118" s="14"/>
      <c r="F118" s="52"/>
      <c r="J118" s="42"/>
      <c r="K118" s="8"/>
    </row>
    <row r="119" spans="3:11" s="4" customFormat="1" x14ac:dyDescent="0.25">
      <c r="C119" s="13"/>
      <c r="E119" s="14"/>
      <c r="F119" s="52"/>
      <c r="J119" s="42"/>
      <c r="K119" s="8"/>
    </row>
    <row r="120" spans="3:11" s="4" customFormat="1" x14ac:dyDescent="0.25">
      <c r="C120" s="13"/>
      <c r="E120" s="14"/>
      <c r="F120" s="52"/>
      <c r="J120" s="42"/>
      <c r="K120" s="8"/>
    </row>
    <row r="121" spans="3:11" s="4" customFormat="1" x14ac:dyDescent="0.25">
      <c r="C121" s="13"/>
      <c r="E121" s="14"/>
      <c r="F121" s="52"/>
      <c r="J121" s="42"/>
      <c r="K121" s="8"/>
    </row>
    <row r="122" spans="3:11" s="4" customFormat="1" x14ac:dyDescent="0.25">
      <c r="C122" s="13"/>
      <c r="E122" s="14"/>
      <c r="F122" s="52"/>
      <c r="J122" s="42"/>
      <c r="K122" s="8"/>
    </row>
    <row r="123" spans="3:11" s="4" customFormat="1" x14ac:dyDescent="0.25">
      <c r="C123" s="13"/>
      <c r="E123" s="14"/>
      <c r="F123" s="52"/>
      <c r="J123" s="42"/>
      <c r="K123" s="8"/>
    </row>
    <row r="124" spans="3:11" s="4" customFormat="1" x14ac:dyDescent="0.25">
      <c r="C124" s="13"/>
      <c r="E124" s="14"/>
      <c r="F124" s="52"/>
      <c r="J124" s="42"/>
      <c r="K124" s="8"/>
    </row>
    <row r="125" spans="3:11" s="4" customFormat="1" x14ac:dyDescent="0.25">
      <c r="C125" s="13"/>
      <c r="E125" s="14"/>
      <c r="F125" s="52"/>
      <c r="J125" s="42"/>
      <c r="K125" s="8"/>
    </row>
    <row r="126" spans="3:11" s="4" customFormat="1" x14ac:dyDescent="0.25">
      <c r="C126" s="13"/>
      <c r="E126" s="14"/>
      <c r="F126" s="52"/>
      <c r="J126" s="42"/>
      <c r="K126" s="8"/>
    </row>
    <row r="127" spans="3:11" s="4" customFormat="1" x14ac:dyDescent="0.25">
      <c r="C127" s="13"/>
      <c r="E127" s="14"/>
      <c r="F127" s="52"/>
      <c r="J127" s="42"/>
      <c r="K127" s="8"/>
    </row>
    <row r="128" spans="3:11" s="4" customFormat="1" x14ac:dyDescent="0.25">
      <c r="C128" s="13"/>
      <c r="E128" s="14"/>
      <c r="F128" s="52"/>
      <c r="J128" s="42"/>
      <c r="K128" s="8"/>
    </row>
    <row r="129" spans="3:11" s="4" customFormat="1" x14ac:dyDescent="0.25">
      <c r="C129" s="13"/>
      <c r="E129" s="14"/>
      <c r="F129" s="52"/>
      <c r="J129" s="42"/>
      <c r="K129" s="8"/>
    </row>
    <row r="130" spans="3:11" s="4" customFormat="1" x14ac:dyDescent="0.25">
      <c r="C130" s="13"/>
      <c r="E130" s="14"/>
      <c r="F130" s="52"/>
      <c r="J130" s="42"/>
      <c r="K130" s="8"/>
    </row>
    <row r="131" spans="3:11" s="4" customFormat="1" x14ac:dyDescent="0.25">
      <c r="C131" s="13"/>
      <c r="E131" s="14"/>
      <c r="F131" s="52"/>
      <c r="J131" s="42"/>
      <c r="K131" s="8"/>
    </row>
    <row r="132" spans="3:11" s="4" customFormat="1" x14ac:dyDescent="0.25">
      <c r="C132" s="13"/>
      <c r="E132" s="14"/>
      <c r="F132" s="52"/>
      <c r="J132" s="42"/>
      <c r="K132" s="8"/>
    </row>
    <row r="133" spans="3:11" s="4" customFormat="1" x14ac:dyDescent="0.25">
      <c r="C133" s="13"/>
      <c r="E133" s="14"/>
      <c r="F133" s="52"/>
      <c r="J133" s="42"/>
      <c r="K133" s="8"/>
    </row>
    <row r="134" spans="3:11" s="4" customFormat="1" x14ac:dyDescent="0.25">
      <c r="C134" s="13"/>
      <c r="E134" s="14"/>
      <c r="F134" s="52"/>
      <c r="J134" s="42"/>
      <c r="K134" s="8"/>
    </row>
    <row r="135" spans="3:11" s="4" customFormat="1" x14ac:dyDescent="0.25">
      <c r="C135" s="13"/>
      <c r="E135" s="14"/>
      <c r="F135" s="52"/>
      <c r="J135" s="42"/>
      <c r="K135" s="8"/>
    </row>
    <row r="136" spans="3:11" s="4" customFormat="1" x14ac:dyDescent="0.25">
      <c r="C136" s="13"/>
      <c r="E136" s="14"/>
      <c r="F136" s="52"/>
      <c r="J136" s="42"/>
      <c r="K136" s="8"/>
    </row>
    <row r="137" spans="3:11" s="4" customFormat="1" x14ac:dyDescent="0.25">
      <c r="C137" s="13"/>
      <c r="E137" s="14"/>
      <c r="F137" s="52"/>
      <c r="J137" s="42"/>
      <c r="K137" s="8"/>
    </row>
    <row r="138" spans="3:11" s="4" customFormat="1" x14ac:dyDescent="0.25">
      <c r="C138" s="13"/>
      <c r="E138" s="14"/>
      <c r="F138" s="52"/>
      <c r="J138" s="42"/>
      <c r="K138" s="8"/>
    </row>
    <row r="139" spans="3:11" s="4" customFormat="1" x14ac:dyDescent="0.25">
      <c r="C139" s="13"/>
      <c r="E139" s="14"/>
      <c r="F139" s="52"/>
      <c r="J139" s="42"/>
      <c r="K139" s="8"/>
    </row>
    <row r="140" spans="3:11" s="4" customFormat="1" x14ac:dyDescent="0.25">
      <c r="C140" s="13"/>
      <c r="E140" s="14"/>
      <c r="F140" s="52"/>
      <c r="J140" s="42"/>
      <c r="K140" s="8"/>
    </row>
    <row r="141" spans="3:11" s="4" customFormat="1" x14ac:dyDescent="0.25">
      <c r="C141" s="13"/>
      <c r="E141" s="14"/>
      <c r="F141" s="52"/>
      <c r="J141" s="42"/>
      <c r="K141" s="8"/>
    </row>
    <row r="142" spans="3:11" s="4" customFormat="1" x14ac:dyDescent="0.25">
      <c r="C142" s="13"/>
      <c r="E142" s="14"/>
      <c r="F142" s="52"/>
      <c r="J142" s="42"/>
      <c r="K142" s="8"/>
    </row>
    <row r="143" spans="3:11" s="4" customFormat="1" x14ac:dyDescent="0.25">
      <c r="C143" s="13"/>
      <c r="E143" s="14"/>
      <c r="F143" s="52"/>
      <c r="J143" s="42"/>
      <c r="K143" s="8"/>
    </row>
    <row r="144" spans="3:11" s="4" customFormat="1" x14ac:dyDescent="0.25">
      <c r="C144" s="13"/>
      <c r="E144" s="14"/>
      <c r="F144" s="52"/>
      <c r="J144" s="42"/>
      <c r="K144" s="8"/>
    </row>
    <row r="145" spans="3:11" s="4" customFormat="1" x14ac:dyDescent="0.25">
      <c r="C145" s="13"/>
      <c r="E145" s="14"/>
      <c r="F145" s="52"/>
      <c r="J145" s="42"/>
      <c r="K145" s="8"/>
    </row>
    <row r="146" spans="3:11" s="4" customFormat="1" x14ac:dyDescent="0.25">
      <c r="C146" s="13"/>
      <c r="E146" s="14"/>
      <c r="F146" s="52"/>
      <c r="J146" s="42"/>
      <c r="K146" s="8"/>
    </row>
    <row r="147" spans="3:11" s="4" customFormat="1" x14ac:dyDescent="0.25">
      <c r="C147" s="13"/>
      <c r="E147" s="14"/>
      <c r="F147" s="52"/>
      <c r="J147" s="42"/>
      <c r="K147" s="8"/>
    </row>
    <row r="148" spans="3:11" s="4" customFormat="1" x14ac:dyDescent="0.25">
      <c r="C148" s="13"/>
      <c r="E148" s="14"/>
      <c r="F148" s="52"/>
      <c r="J148" s="42"/>
      <c r="K148" s="8"/>
    </row>
    <row r="149" spans="3:11" s="4" customFormat="1" x14ac:dyDescent="0.25">
      <c r="C149" s="13"/>
      <c r="E149" s="14"/>
      <c r="F149" s="52"/>
      <c r="J149" s="42"/>
      <c r="K149" s="8"/>
    </row>
    <row r="150" spans="3:11" s="4" customFormat="1" x14ac:dyDescent="0.25">
      <c r="C150" s="13"/>
      <c r="E150" s="14"/>
      <c r="F150" s="52"/>
      <c r="J150" s="42"/>
      <c r="K150" s="8"/>
    </row>
    <row r="151" spans="3:11" s="4" customFormat="1" x14ac:dyDescent="0.25">
      <c r="C151" s="13"/>
      <c r="E151" s="14"/>
      <c r="F151" s="52"/>
      <c r="J151" s="42"/>
      <c r="K151" s="8"/>
    </row>
    <row r="152" spans="3:11" s="4" customFormat="1" x14ac:dyDescent="0.25">
      <c r="C152" s="13"/>
      <c r="E152" s="14"/>
      <c r="F152" s="52"/>
      <c r="J152" s="42"/>
      <c r="K152" s="8"/>
    </row>
    <row r="153" spans="3:11" s="4" customFormat="1" x14ac:dyDescent="0.25">
      <c r="C153" s="13"/>
      <c r="E153" s="14"/>
      <c r="F153" s="52"/>
      <c r="J153" s="42"/>
      <c r="K153" s="8"/>
    </row>
    <row r="154" spans="3:11" s="4" customFormat="1" x14ac:dyDescent="0.25">
      <c r="C154" s="13"/>
      <c r="E154" s="14"/>
      <c r="F154" s="52"/>
      <c r="J154" s="42"/>
      <c r="K154" s="8"/>
    </row>
    <row r="155" spans="3:11" s="4" customFormat="1" x14ac:dyDescent="0.25">
      <c r="C155" s="13"/>
      <c r="E155" s="14"/>
      <c r="F155" s="52"/>
      <c r="J155" s="42"/>
      <c r="K155" s="8"/>
    </row>
    <row r="156" spans="3:11" s="4" customFormat="1" x14ac:dyDescent="0.25">
      <c r="C156" s="13"/>
      <c r="E156" s="14"/>
      <c r="F156" s="52"/>
      <c r="J156" s="42"/>
      <c r="K156" s="8"/>
    </row>
    <row r="157" spans="3:11" s="4" customFormat="1" x14ac:dyDescent="0.25">
      <c r="C157" s="13"/>
      <c r="E157" s="14"/>
      <c r="F157" s="52"/>
      <c r="J157" s="42"/>
      <c r="K157" s="8"/>
    </row>
    <row r="158" spans="3:11" s="4" customFormat="1" x14ac:dyDescent="0.25">
      <c r="C158" s="13"/>
      <c r="E158" s="14"/>
      <c r="F158" s="52"/>
      <c r="J158" s="42"/>
      <c r="K158" s="8"/>
    </row>
    <row r="159" spans="3:11" s="4" customFormat="1" x14ac:dyDescent="0.25">
      <c r="C159" s="13"/>
      <c r="E159" s="14"/>
      <c r="F159" s="52"/>
      <c r="J159" s="42"/>
      <c r="K159" s="8"/>
    </row>
    <row r="160" spans="3:11" s="4" customFormat="1" x14ac:dyDescent="0.25">
      <c r="C160" s="13"/>
      <c r="E160" s="14"/>
      <c r="F160" s="52"/>
      <c r="J160" s="42"/>
      <c r="K160" s="8"/>
    </row>
    <row r="161" spans="3:11" s="4" customFormat="1" x14ac:dyDescent="0.25">
      <c r="C161" s="13"/>
      <c r="E161" s="14"/>
      <c r="F161" s="52"/>
      <c r="J161" s="42"/>
      <c r="K161" s="8"/>
    </row>
    <row r="162" spans="3:11" s="4" customFormat="1" x14ac:dyDescent="0.25">
      <c r="C162" s="13"/>
      <c r="E162" s="14"/>
      <c r="F162" s="52"/>
      <c r="J162" s="42"/>
      <c r="K162" s="8"/>
    </row>
    <row r="163" spans="3:11" s="4" customFormat="1" x14ac:dyDescent="0.25">
      <c r="C163" s="13"/>
      <c r="E163" s="14"/>
      <c r="F163" s="52"/>
      <c r="J163" s="42"/>
      <c r="K163" s="8"/>
    </row>
    <row r="164" spans="3:11" s="4" customFormat="1" x14ac:dyDescent="0.25">
      <c r="C164" s="13"/>
      <c r="E164" s="14"/>
      <c r="F164" s="52"/>
      <c r="J164" s="42"/>
      <c r="K164" s="8"/>
    </row>
    <row r="165" spans="3:11" s="4" customFormat="1" x14ac:dyDescent="0.25">
      <c r="C165" s="13"/>
      <c r="E165" s="14"/>
      <c r="F165" s="52"/>
      <c r="J165" s="42"/>
      <c r="K165" s="8"/>
    </row>
    <row r="166" spans="3:11" s="4" customFormat="1" x14ac:dyDescent="0.25">
      <c r="C166" s="13"/>
      <c r="E166" s="14"/>
      <c r="F166" s="52"/>
      <c r="J166" s="42"/>
      <c r="K166" s="8"/>
    </row>
    <row r="167" spans="3:11" s="4" customFormat="1" x14ac:dyDescent="0.25">
      <c r="C167" s="13"/>
      <c r="E167" s="14"/>
      <c r="F167" s="52"/>
      <c r="J167" s="42"/>
      <c r="K167" s="8"/>
    </row>
    <row r="168" spans="3:11" s="4" customFormat="1" x14ac:dyDescent="0.25">
      <c r="C168" s="13"/>
      <c r="E168" s="14"/>
      <c r="F168" s="52"/>
      <c r="J168" s="42"/>
      <c r="K168" s="8"/>
    </row>
    <row r="169" spans="3:11" s="4" customFormat="1" x14ac:dyDescent="0.25">
      <c r="C169" s="13"/>
      <c r="E169" s="14"/>
      <c r="F169" s="52"/>
      <c r="J169" s="42"/>
      <c r="K169" s="8"/>
    </row>
    <row r="170" spans="3:11" s="4" customFormat="1" x14ac:dyDescent="0.25">
      <c r="C170" s="13"/>
      <c r="E170" s="14"/>
      <c r="F170" s="52"/>
      <c r="J170" s="42"/>
      <c r="K170" s="8"/>
    </row>
    <row r="171" spans="3:11" s="4" customFormat="1" x14ac:dyDescent="0.25">
      <c r="C171" s="13"/>
      <c r="E171" s="14"/>
      <c r="F171" s="52"/>
      <c r="J171" s="42"/>
      <c r="K171" s="8"/>
    </row>
    <row r="172" spans="3:11" s="4" customFormat="1" x14ac:dyDescent="0.25">
      <c r="C172" s="13"/>
      <c r="E172" s="14"/>
      <c r="F172" s="52"/>
      <c r="J172" s="42"/>
      <c r="K172" s="8"/>
    </row>
    <row r="173" spans="3:11" s="4" customFormat="1" x14ac:dyDescent="0.25">
      <c r="C173" s="13"/>
      <c r="E173" s="14"/>
      <c r="F173" s="52"/>
      <c r="J173" s="42"/>
      <c r="K173" s="8"/>
    </row>
    <row r="174" spans="3:11" s="4" customFormat="1" x14ac:dyDescent="0.25">
      <c r="C174" s="13"/>
      <c r="E174" s="14"/>
      <c r="F174" s="52"/>
      <c r="J174" s="42"/>
      <c r="K174" s="8"/>
    </row>
    <row r="175" spans="3:11" s="4" customFormat="1" x14ac:dyDescent="0.25">
      <c r="C175" s="13"/>
      <c r="E175" s="14"/>
      <c r="F175" s="52"/>
      <c r="J175" s="42"/>
      <c r="K175" s="8"/>
    </row>
    <row r="176" spans="3:11" s="4" customFormat="1" x14ac:dyDescent="0.25">
      <c r="C176" s="13"/>
      <c r="E176" s="14"/>
      <c r="F176" s="52"/>
      <c r="J176" s="42"/>
      <c r="K176" s="8"/>
    </row>
    <row r="177" spans="3:11" s="4" customFormat="1" x14ac:dyDescent="0.25">
      <c r="C177" s="13"/>
      <c r="E177" s="14"/>
      <c r="F177" s="52"/>
      <c r="J177" s="42"/>
      <c r="K177" s="8"/>
    </row>
    <row r="178" spans="3:11" s="4" customFormat="1" x14ac:dyDescent="0.25">
      <c r="C178" s="13"/>
      <c r="E178" s="14"/>
      <c r="F178" s="52"/>
      <c r="J178" s="42"/>
      <c r="K178" s="8"/>
    </row>
    <row r="179" spans="3:11" s="4" customFormat="1" x14ac:dyDescent="0.25">
      <c r="C179" s="13"/>
      <c r="E179" s="14"/>
      <c r="F179" s="52"/>
      <c r="J179" s="42"/>
      <c r="K179" s="8"/>
    </row>
    <row r="180" spans="3:11" s="4" customFormat="1" x14ac:dyDescent="0.25">
      <c r="C180" s="13"/>
      <c r="E180" s="14"/>
      <c r="F180" s="52"/>
      <c r="J180" s="42"/>
      <c r="K180" s="8"/>
    </row>
    <row r="181" spans="3:11" s="4" customFormat="1" x14ac:dyDescent="0.25">
      <c r="C181" s="13"/>
      <c r="E181" s="14"/>
      <c r="F181" s="52"/>
      <c r="J181" s="42"/>
      <c r="K181" s="8"/>
    </row>
    <row r="182" spans="3:11" s="4" customFormat="1" x14ac:dyDescent="0.25">
      <c r="C182" s="13"/>
      <c r="E182" s="14"/>
      <c r="F182" s="52"/>
      <c r="J182" s="42"/>
      <c r="K182" s="8"/>
    </row>
    <row r="183" spans="3:11" s="4" customFormat="1" x14ac:dyDescent="0.25">
      <c r="C183" s="13"/>
      <c r="E183" s="14"/>
      <c r="F183" s="52"/>
      <c r="J183" s="42"/>
      <c r="K183" s="8"/>
    </row>
    <row r="184" spans="3:11" s="4" customFormat="1" x14ac:dyDescent="0.25">
      <c r="C184" s="13"/>
      <c r="E184" s="14"/>
      <c r="F184" s="52"/>
      <c r="J184" s="42"/>
      <c r="K184" s="8"/>
    </row>
    <row r="185" spans="3:11" s="4" customFormat="1" x14ac:dyDescent="0.25">
      <c r="C185" s="13"/>
      <c r="E185" s="14"/>
      <c r="F185" s="52"/>
      <c r="J185" s="42"/>
      <c r="K185" s="8"/>
    </row>
    <row r="186" spans="3:11" s="4" customFormat="1" x14ac:dyDescent="0.25">
      <c r="C186" s="13"/>
      <c r="E186" s="14"/>
      <c r="F186" s="52"/>
      <c r="J186" s="42"/>
      <c r="K186" s="8"/>
    </row>
    <row r="187" spans="3:11" s="4" customFormat="1" x14ac:dyDescent="0.25">
      <c r="C187" s="13"/>
      <c r="E187" s="14"/>
      <c r="F187" s="52"/>
      <c r="J187" s="42"/>
      <c r="K187" s="8"/>
    </row>
    <row r="188" spans="3:11" s="4" customFormat="1" x14ac:dyDescent="0.25">
      <c r="C188" s="13"/>
      <c r="E188" s="14"/>
      <c r="F188" s="52"/>
      <c r="J188" s="42"/>
      <c r="K188" s="8"/>
    </row>
    <row r="189" spans="3:11" s="4" customFormat="1" x14ac:dyDescent="0.25">
      <c r="C189" s="13"/>
      <c r="E189" s="14"/>
      <c r="F189" s="52"/>
      <c r="J189" s="42"/>
      <c r="K189" s="8"/>
    </row>
    <row r="190" spans="3:11" s="4" customFormat="1" x14ac:dyDescent="0.25">
      <c r="C190" s="13"/>
      <c r="E190" s="14"/>
      <c r="F190" s="52"/>
      <c r="J190" s="42"/>
      <c r="K190" s="8"/>
    </row>
    <row r="191" spans="3:11" s="4" customFormat="1" x14ac:dyDescent="0.25">
      <c r="C191" s="13"/>
      <c r="E191" s="14"/>
      <c r="F191" s="52"/>
      <c r="J191" s="42"/>
      <c r="K191" s="8"/>
    </row>
    <row r="192" spans="3:11" s="4" customFormat="1" x14ac:dyDescent="0.25">
      <c r="C192" s="13"/>
      <c r="E192" s="14"/>
      <c r="F192" s="52"/>
      <c r="J192" s="42"/>
      <c r="K192" s="8"/>
    </row>
    <row r="193" spans="3:11" s="4" customFormat="1" x14ac:dyDescent="0.25">
      <c r="C193" s="13"/>
      <c r="E193" s="14"/>
      <c r="F193" s="52"/>
      <c r="J193" s="42"/>
      <c r="K193" s="8"/>
    </row>
    <row r="194" spans="3:11" s="4" customFormat="1" x14ac:dyDescent="0.25">
      <c r="C194" s="13"/>
      <c r="E194" s="14"/>
      <c r="F194" s="52"/>
      <c r="J194" s="42"/>
      <c r="K194" s="8"/>
    </row>
    <row r="195" spans="3:11" s="4" customFormat="1" x14ac:dyDescent="0.25">
      <c r="C195" s="13"/>
      <c r="E195" s="14"/>
      <c r="F195" s="52"/>
      <c r="J195" s="42"/>
      <c r="K195" s="8"/>
    </row>
    <row r="196" spans="3:11" s="4" customFormat="1" x14ac:dyDescent="0.25">
      <c r="C196" s="13"/>
      <c r="E196" s="14"/>
      <c r="F196" s="52"/>
      <c r="J196" s="42"/>
      <c r="K196" s="8"/>
    </row>
    <row r="197" spans="3:11" s="4" customFormat="1" x14ac:dyDescent="0.25">
      <c r="C197" s="13"/>
      <c r="E197" s="14"/>
      <c r="F197" s="52"/>
      <c r="J197" s="42"/>
      <c r="K197" s="8"/>
    </row>
    <row r="198" spans="3:11" s="4" customFormat="1" x14ac:dyDescent="0.25">
      <c r="C198" s="13"/>
      <c r="E198" s="14"/>
      <c r="F198" s="52"/>
      <c r="J198" s="42"/>
      <c r="K198" s="8"/>
    </row>
    <row r="199" spans="3:11" s="4" customFormat="1" x14ac:dyDescent="0.25">
      <c r="C199" s="13"/>
      <c r="E199" s="14"/>
      <c r="F199" s="52"/>
      <c r="J199" s="42"/>
      <c r="K199" s="8"/>
    </row>
    <row r="200" spans="3:11" s="4" customFormat="1" x14ac:dyDescent="0.25">
      <c r="C200" s="13"/>
      <c r="E200" s="14"/>
      <c r="F200" s="52"/>
      <c r="J200" s="42"/>
      <c r="K200" s="8"/>
    </row>
    <row r="201" spans="3:11" s="4" customFormat="1" x14ac:dyDescent="0.25">
      <c r="C201" s="13"/>
      <c r="E201" s="14"/>
      <c r="F201" s="52"/>
      <c r="J201" s="42"/>
      <c r="K201" s="8"/>
    </row>
    <row r="202" spans="3:11" s="4" customFormat="1" x14ac:dyDescent="0.25">
      <c r="C202" s="13"/>
      <c r="E202" s="14"/>
      <c r="F202" s="52"/>
      <c r="J202" s="42"/>
      <c r="K202" s="8"/>
    </row>
    <row r="203" spans="3:11" s="4" customFormat="1" x14ac:dyDescent="0.25">
      <c r="C203" s="13"/>
      <c r="E203" s="14"/>
      <c r="F203" s="52"/>
      <c r="J203" s="42"/>
      <c r="K203" s="8"/>
    </row>
    <row r="204" spans="3:11" s="4" customFormat="1" x14ac:dyDescent="0.25">
      <c r="C204" s="13"/>
      <c r="E204" s="14"/>
      <c r="F204" s="52"/>
      <c r="J204" s="42"/>
      <c r="K204" s="8"/>
    </row>
    <row r="205" spans="3:11" s="4" customFormat="1" x14ac:dyDescent="0.25">
      <c r="C205" s="13"/>
      <c r="E205" s="14"/>
      <c r="F205" s="52"/>
      <c r="J205" s="42"/>
      <c r="K205" s="8"/>
    </row>
    <row r="206" spans="3:11" s="4" customFormat="1" x14ac:dyDescent="0.25">
      <c r="C206" s="13"/>
      <c r="E206" s="14"/>
      <c r="F206" s="52"/>
      <c r="J206" s="42"/>
      <c r="K206" s="8"/>
    </row>
    <row r="207" spans="3:11" s="4" customFormat="1" x14ac:dyDescent="0.25">
      <c r="C207" s="13"/>
      <c r="E207" s="14"/>
      <c r="F207" s="52"/>
      <c r="J207" s="42"/>
      <c r="K207" s="8"/>
    </row>
    <row r="208" spans="3:11" s="4" customFormat="1" x14ac:dyDescent="0.25">
      <c r="C208" s="13"/>
      <c r="E208" s="14"/>
      <c r="F208" s="52"/>
      <c r="J208" s="42"/>
      <c r="K208" s="8"/>
    </row>
    <row r="209" spans="3:11" s="4" customFormat="1" x14ac:dyDescent="0.25">
      <c r="C209" s="13"/>
      <c r="E209" s="14"/>
      <c r="F209" s="52"/>
      <c r="J209" s="42"/>
      <c r="K209" s="8"/>
    </row>
    <row r="210" spans="3:11" s="4" customFormat="1" x14ac:dyDescent="0.25">
      <c r="C210" s="13"/>
      <c r="E210" s="14"/>
      <c r="F210" s="52"/>
      <c r="J210" s="42"/>
      <c r="K210" s="8"/>
    </row>
    <row r="211" spans="3:11" s="4" customFormat="1" x14ac:dyDescent="0.25">
      <c r="C211" s="13"/>
      <c r="E211" s="14"/>
      <c r="F211" s="52"/>
      <c r="J211" s="42"/>
      <c r="K211" s="8"/>
    </row>
    <row r="212" spans="3:11" s="4" customFormat="1" x14ac:dyDescent="0.25">
      <c r="C212" s="13"/>
      <c r="E212" s="14"/>
      <c r="F212" s="52"/>
      <c r="J212" s="42"/>
      <c r="K212" s="8"/>
    </row>
    <row r="213" spans="3:11" s="4" customFormat="1" x14ac:dyDescent="0.25">
      <c r="C213" s="13"/>
      <c r="E213" s="14"/>
      <c r="F213" s="52"/>
      <c r="J213" s="42"/>
      <c r="K213" s="8"/>
    </row>
    <row r="214" spans="3:11" s="4" customFormat="1" x14ac:dyDescent="0.25">
      <c r="C214" s="13"/>
      <c r="E214" s="14"/>
      <c r="F214" s="52"/>
      <c r="J214" s="42"/>
      <c r="K214" s="8"/>
    </row>
    <row r="215" spans="3:11" s="4" customFormat="1" x14ac:dyDescent="0.25">
      <c r="C215" s="13"/>
      <c r="E215" s="14"/>
      <c r="F215" s="52"/>
      <c r="J215" s="42"/>
      <c r="K215" s="8"/>
    </row>
    <row r="216" spans="3:11" s="4" customFormat="1" x14ac:dyDescent="0.25">
      <c r="C216" s="13"/>
      <c r="E216" s="14"/>
      <c r="F216" s="52"/>
      <c r="J216" s="42"/>
      <c r="K216" s="8"/>
    </row>
    <row r="217" spans="3:11" s="4" customFormat="1" x14ac:dyDescent="0.25">
      <c r="C217" s="13"/>
      <c r="E217" s="14"/>
      <c r="F217" s="52"/>
      <c r="J217" s="42"/>
      <c r="K217" s="8"/>
    </row>
    <row r="218" spans="3:11" s="4" customFormat="1" x14ac:dyDescent="0.25">
      <c r="C218" s="13"/>
      <c r="E218" s="14"/>
      <c r="F218" s="52"/>
      <c r="J218" s="42"/>
      <c r="K218" s="8"/>
    </row>
    <row r="219" spans="3:11" s="4" customFormat="1" x14ac:dyDescent="0.25">
      <c r="C219" s="13"/>
      <c r="E219" s="14"/>
      <c r="F219" s="52"/>
      <c r="J219" s="42"/>
      <c r="K219" s="8"/>
    </row>
    <row r="220" spans="3:11" s="4" customFormat="1" x14ac:dyDescent="0.25">
      <c r="C220" s="13"/>
      <c r="E220" s="14"/>
      <c r="F220" s="52"/>
      <c r="J220" s="42"/>
      <c r="K220" s="8"/>
    </row>
    <row r="221" spans="3:11" s="4" customFormat="1" x14ac:dyDescent="0.25">
      <c r="C221" s="13"/>
      <c r="E221" s="14"/>
      <c r="F221" s="52"/>
      <c r="J221" s="42"/>
      <c r="K221" s="8"/>
    </row>
    <row r="222" spans="3:11" s="4" customFormat="1" x14ac:dyDescent="0.25">
      <c r="C222" s="13"/>
      <c r="E222" s="14"/>
      <c r="F222" s="52"/>
      <c r="J222" s="42"/>
      <c r="K222" s="8"/>
    </row>
    <row r="223" spans="3:11" s="4" customFormat="1" x14ac:dyDescent="0.25">
      <c r="C223" s="13"/>
      <c r="E223" s="14"/>
      <c r="F223" s="52"/>
      <c r="J223" s="42"/>
      <c r="K223" s="8"/>
    </row>
    <row r="224" spans="3:11" s="4" customFormat="1" x14ac:dyDescent="0.25">
      <c r="C224" s="13"/>
      <c r="E224" s="14"/>
      <c r="F224" s="52"/>
      <c r="J224" s="42"/>
      <c r="K224" s="8"/>
    </row>
    <row r="225" spans="3:11" s="4" customFormat="1" x14ac:dyDescent="0.25">
      <c r="C225" s="13"/>
      <c r="E225" s="14"/>
      <c r="F225" s="52"/>
      <c r="J225" s="42"/>
      <c r="K225" s="8"/>
    </row>
    <row r="226" spans="3:11" s="4" customFormat="1" x14ac:dyDescent="0.25">
      <c r="C226" s="13"/>
      <c r="E226" s="14"/>
      <c r="F226" s="52"/>
      <c r="J226" s="42"/>
      <c r="K226" s="8"/>
    </row>
    <row r="227" spans="3:11" s="4" customFormat="1" x14ac:dyDescent="0.25">
      <c r="C227" s="13"/>
      <c r="E227" s="14"/>
      <c r="F227" s="52"/>
      <c r="J227" s="42"/>
      <c r="K227" s="8"/>
    </row>
    <row r="228" spans="3:11" s="4" customFormat="1" x14ac:dyDescent="0.25">
      <c r="C228" s="13"/>
      <c r="E228" s="14"/>
      <c r="F228" s="52"/>
      <c r="J228" s="42"/>
      <c r="K228" s="8"/>
    </row>
    <row r="229" spans="3:11" s="4" customFormat="1" x14ac:dyDescent="0.25">
      <c r="C229" s="13"/>
      <c r="E229" s="14"/>
      <c r="F229" s="52"/>
      <c r="J229" s="42"/>
      <c r="K229" s="8"/>
    </row>
    <row r="230" spans="3:11" s="4" customFormat="1" x14ac:dyDescent="0.25">
      <c r="C230" s="13"/>
      <c r="E230" s="14"/>
      <c r="F230" s="52"/>
      <c r="J230" s="42"/>
      <c r="K230" s="8"/>
    </row>
    <row r="231" spans="3:11" s="4" customFormat="1" x14ac:dyDescent="0.25">
      <c r="C231" s="13"/>
      <c r="E231" s="14"/>
      <c r="F231" s="52"/>
      <c r="J231" s="42"/>
      <c r="K231" s="8"/>
    </row>
    <row r="232" spans="3:11" s="4" customFormat="1" x14ac:dyDescent="0.25">
      <c r="C232" s="13"/>
      <c r="E232" s="14"/>
      <c r="F232" s="52"/>
      <c r="J232" s="42"/>
      <c r="K232" s="8"/>
    </row>
    <row r="233" spans="3:11" s="4" customFormat="1" x14ac:dyDescent="0.25">
      <c r="C233" s="13"/>
      <c r="E233" s="14"/>
      <c r="F233" s="52"/>
      <c r="J233" s="42"/>
      <c r="K233" s="8"/>
    </row>
    <row r="234" spans="3:11" s="4" customFormat="1" x14ac:dyDescent="0.25">
      <c r="C234" s="13"/>
      <c r="E234" s="14"/>
      <c r="F234" s="52"/>
      <c r="J234" s="42"/>
      <c r="K234" s="8"/>
    </row>
    <row r="235" spans="3:11" s="4" customFormat="1" x14ac:dyDescent="0.25">
      <c r="C235" s="13"/>
      <c r="E235" s="14"/>
      <c r="F235" s="52"/>
      <c r="J235" s="42"/>
      <c r="K235" s="8"/>
    </row>
    <row r="236" spans="3:11" s="4" customFormat="1" x14ac:dyDescent="0.25">
      <c r="C236" s="13"/>
      <c r="E236" s="14"/>
      <c r="F236" s="52"/>
      <c r="J236" s="42"/>
      <c r="K236" s="8"/>
    </row>
    <row r="237" spans="3:11" s="4" customFormat="1" x14ac:dyDescent="0.25">
      <c r="C237" s="13"/>
      <c r="E237" s="14"/>
      <c r="F237" s="52"/>
      <c r="J237" s="42"/>
      <c r="K237" s="8"/>
    </row>
    <row r="238" spans="3:11" s="4" customFormat="1" x14ac:dyDescent="0.25">
      <c r="C238" s="13"/>
      <c r="E238" s="14"/>
      <c r="F238" s="52"/>
      <c r="J238" s="42"/>
      <c r="K238" s="8"/>
    </row>
    <row r="239" spans="3:11" s="4" customFormat="1" x14ac:dyDescent="0.25">
      <c r="C239" s="13"/>
      <c r="E239" s="14"/>
      <c r="F239" s="52"/>
      <c r="J239" s="42"/>
      <c r="K239" s="8"/>
    </row>
    <row r="240" spans="3:11" s="4" customFormat="1" x14ac:dyDescent="0.25">
      <c r="C240" s="13"/>
      <c r="E240" s="14"/>
      <c r="F240" s="52"/>
      <c r="J240" s="42"/>
      <c r="K240" s="8"/>
    </row>
    <row r="241" spans="3:11" s="4" customFormat="1" x14ac:dyDescent="0.25">
      <c r="C241" s="13"/>
      <c r="E241" s="14"/>
      <c r="F241" s="52"/>
      <c r="J241" s="42"/>
      <c r="K241" s="8"/>
    </row>
    <row r="242" spans="3:11" s="4" customFormat="1" x14ac:dyDescent="0.25">
      <c r="C242" s="13"/>
      <c r="E242" s="14"/>
      <c r="F242" s="52"/>
      <c r="J242" s="42"/>
      <c r="K242" s="8"/>
    </row>
    <row r="243" spans="3:11" s="4" customFormat="1" x14ac:dyDescent="0.25">
      <c r="C243" s="13"/>
      <c r="E243" s="14"/>
      <c r="F243" s="52"/>
      <c r="J243" s="42"/>
      <c r="K243" s="8"/>
    </row>
    <row r="244" spans="3:11" s="4" customFormat="1" x14ac:dyDescent="0.25">
      <c r="C244" s="13"/>
      <c r="E244" s="14"/>
      <c r="F244" s="52"/>
      <c r="J244" s="42"/>
      <c r="K244" s="8"/>
    </row>
    <row r="245" spans="3:11" s="4" customFormat="1" x14ac:dyDescent="0.25">
      <c r="C245" s="13"/>
      <c r="E245" s="14"/>
      <c r="F245" s="52"/>
      <c r="J245" s="42"/>
      <c r="K245" s="8"/>
    </row>
    <row r="246" spans="3:11" s="4" customFormat="1" x14ac:dyDescent="0.25">
      <c r="C246" s="13"/>
      <c r="E246" s="14"/>
      <c r="F246" s="52"/>
      <c r="J246" s="42"/>
      <c r="K246" s="8"/>
    </row>
    <row r="247" spans="3:11" s="4" customFormat="1" x14ac:dyDescent="0.25">
      <c r="C247" s="13"/>
      <c r="E247" s="14"/>
      <c r="F247" s="52"/>
      <c r="J247" s="42"/>
      <c r="K247" s="8"/>
    </row>
    <row r="248" spans="3:11" s="4" customFormat="1" x14ac:dyDescent="0.25">
      <c r="C248" s="13"/>
      <c r="E248" s="14"/>
      <c r="F248" s="52"/>
      <c r="J248" s="42"/>
      <c r="K248" s="8"/>
    </row>
    <row r="249" spans="3:11" s="4" customFormat="1" x14ac:dyDescent="0.25">
      <c r="C249" s="13"/>
      <c r="E249" s="14"/>
      <c r="F249" s="52"/>
      <c r="J249" s="42"/>
      <c r="K249" s="8"/>
    </row>
    <row r="250" spans="3:11" s="4" customFormat="1" x14ac:dyDescent="0.25">
      <c r="C250" s="13"/>
      <c r="E250" s="14"/>
      <c r="F250" s="52"/>
      <c r="J250" s="42"/>
      <c r="K250" s="8"/>
    </row>
    <row r="251" spans="3:11" s="4" customFormat="1" x14ac:dyDescent="0.25">
      <c r="C251" s="13"/>
      <c r="E251" s="14"/>
      <c r="F251" s="52"/>
      <c r="J251" s="42"/>
      <c r="K251" s="8"/>
    </row>
    <row r="252" spans="3:11" s="4" customFormat="1" x14ac:dyDescent="0.25">
      <c r="C252" s="13"/>
      <c r="E252" s="14"/>
      <c r="F252" s="52"/>
      <c r="J252" s="42"/>
      <c r="K252" s="8"/>
    </row>
    <row r="253" spans="3:11" s="4" customFormat="1" x14ac:dyDescent="0.25">
      <c r="C253" s="13"/>
      <c r="E253" s="14"/>
      <c r="F253" s="52"/>
      <c r="J253" s="42"/>
      <c r="K253" s="8"/>
    </row>
    <row r="254" spans="3:11" s="4" customFormat="1" x14ac:dyDescent="0.25">
      <c r="C254" s="13"/>
      <c r="E254" s="14"/>
      <c r="F254" s="52"/>
      <c r="J254" s="42"/>
      <c r="K254" s="8"/>
    </row>
    <row r="255" spans="3:11" s="4" customFormat="1" x14ac:dyDescent="0.25">
      <c r="C255" s="13"/>
      <c r="E255" s="14"/>
      <c r="F255" s="52"/>
      <c r="J255" s="42"/>
      <c r="K255" s="8"/>
    </row>
    <row r="256" spans="3:11" s="4" customFormat="1" x14ac:dyDescent="0.25">
      <c r="C256" s="13"/>
      <c r="E256" s="14"/>
      <c r="F256" s="52"/>
      <c r="J256" s="42"/>
      <c r="K256" s="8"/>
    </row>
    <row r="257" spans="3:11" s="4" customFormat="1" x14ac:dyDescent="0.25">
      <c r="C257" s="13"/>
      <c r="E257" s="14"/>
      <c r="F257" s="52"/>
      <c r="J257" s="42"/>
      <c r="K257" s="8"/>
    </row>
    <row r="258" spans="3:11" s="4" customFormat="1" x14ac:dyDescent="0.25">
      <c r="C258" s="13"/>
      <c r="E258" s="14"/>
      <c r="F258" s="52"/>
      <c r="J258" s="42"/>
      <c r="K258" s="8"/>
    </row>
    <row r="259" spans="3:11" s="4" customFormat="1" x14ac:dyDescent="0.25">
      <c r="C259" s="13"/>
      <c r="E259" s="14"/>
      <c r="F259" s="52"/>
      <c r="J259" s="42"/>
      <c r="K259" s="8"/>
    </row>
    <row r="260" spans="3:11" s="4" customFormat="1" x14ac:dyDescent="0.25">
      <c r="C260" s="13"/>
      <c r="E260" s="14"/>
      <c r="F260" s="52"/>
      <c r="J260" s="42"/>
      <c r="K260" s="8"/>
    </row>
    <row r="261" spans="3:11" s="4" customFormat="1" x14ac:dyDescent="0.25">
      <c r="C261" s="13"/>
      <c r="E261" s="14"/>
      <c r="F261" s="52"/>
      <c r="J261" s="42"/>
      <c r="K261" s="8"/>
    </row>
    <row r="262" spans="3:11" s="4" customFormat="1" x14ac:dyDescent="0.25">
      <c r="C262" s="13"/>
      <c r="E262" s="14"/>
      <c r="F262" s="52"/>
      <c r="J262" s="42"/>
      <c r="K262" s="8"/>
    </row>
    <row r="263" spans="3:11" s="4" customFormat="1" x14ac:dyDescent="0.25">
      <c r="C263" s="13"/>
      <c r="E263" s="14"/>
      <c r="F263" s="52"/>
      <c r="J263" s="42"/>
      <c r="K263" s="8"/>
    </row>
    <row r="264" spans="3:11" s="4" customFormat="1" x14ac:dyDescent="0.25">
      <c r="C264" s="13"/>
      <c r="E264" s="14"/>
      <c r="F264" s="52"/>
      <c r="J264" s="42"/>
      <c r="K264" s="8"/>
    </row>
    <row r="265" spans="3:11" s="4" customFormat="1" x14ac:dyDescent="0.25">
      <c r="C265" s="13"/>
      <c r="E265" s="14"/>
      <c r="F265" s="52"/>
      <c r="J265" s="42"/>
      <c r="K265" s="8"/>
    </row>
    <row r="266" spans="3:11" s="4" customFormat="1" x14ac:dyDescent="0.25">
      <c r="C266" s="13"/>
      <c r="E266" s="14"/>
      <c r="F266" s="52"/>
      <c r="J266" s="42"/>
      <c r="K266" s="8"/>
    </row>
    <row r="267" spans="3:11" s="4" customFormat="1" x14ac:dyDescent="0.25">
      <c r="C267" s="13"/>
      <c r="E267" s="14"/>
      <c r="F267" s="52"/>
      <c r="J267" s="42"/>
      <c r="K267" s="8"/>
    </row>
    <row r="268" spans="3:11" s="4" customFormat="1" x14ac:dyDescent="0.25">
      <c r="C268" s="13"/>
      <c r="E268" s="14"/>
      <c r="F268" s="52"/>
      <c r="J268" s="42"/>
      <c r="K268" s="8"/>
    </row>
    <row r="269" spans="3:11" s="4" customFormat="1" x14ac:dyDescent="0.25">
      <c r="C269" s="13"/>
      <c r="E269" s="14"/>
      <c r="F269" s="52"/>
      <c r="J269" s="42"/>
      <c r="K269" s="8"/>
    </row>
    <row r="270" spans="3:11" s="4" customFormat="1" x14ac:dyDescent="0.25">
      <c r="C270" s="13"/>
      <c r="E270" s="14"/>
      <c r="F270" s="52"/>
      <c r="J270" s="42"/>
      <c r="K270" s="8"/>
    </row>
    <row r="271" spans="3:11" s="4" customFormat="1" x14ac:dyDescent="0.25">
      <c r="C271" s="13"/>
      <c r="E271" s="14"/>
      <c r="F271" s="52"/>
      <c r="J271" s="42"/>
      <c r="K271" s="8"/>
    </row>
    <row r="272" spans="3:11" s="4" customFormat="1" x14ac:dyDescent="0.25">
      <c r="C272" s="13"/>
      <c r="E272" s="14"/>
      <c r="F272" s="52"/>
      <c r="J272" s="42"/>
      <c r="K272" s="8"/>
    </row>
    <row r="273" spans="3:11" s="4" customFormat="1" x14ac:dyDescent="0.25">
      <c r="C273" s="13"/>
      <c r="E273" s="14"/>
      <c r="F273" s="52"/>
      <c r="J273" s="42"/>
      <c r="K273" s="8"/>
    </row>
    <row r="274" spans="3:11" s="4" customFormat="1" x14ac:dyDescent="0.25">
      <c r="C274" s="13"/>
      <c r="E274" s="14"/>
      <c r="F274" s="52"/>
      <c r="J274" s="42"/>
      <c r="K274" s="8"/>
    </row>
    <row r="275" spans="3:11" s="4" customFormat="1" x14ac:dyDescent="0.25">
      <c r="C275" s="13"/>
      <c r="E275" s="14"/>
      <c r="F275" s="52"/>
      <c r="J275" s="42"/>
      <c r="K275" s="8"/>
    </row>
    <row r="276" spans="3:11" s="4" customFormat="1" x14ac:dyDescent="0.25">
      <c r="C276" s="13"/>
      <c r="E276" s="14"/>
      <c r="F276" s="52"/>
      <c r="J276" s="42"/>
      <c r="K276" s="8"/>
    </row>
    <row r="277" spans="3:11" s="4" customFormat="1" x14ac:dyDescent="0.25">
      <c r="C277" s="13"/>
      <c r="E277" s="14"/>
      <c r="F277" s="52"/>
      <c r="J277" s="42"/>
      <c r="K277" s="8"/>
    </row>
    <row r="278" spans="3:11" s="4" customFormat="1" x14ac:dyDescent="0.25">
      <c r="C278" s="13"/>
      <c r="E278" s="14"/>
      <c r="F278" s="52"/>
      <c r="J278" s="42"/>
      <c r="K278" s="8"/>
    </row>
    <row r="279" spans="3:11" s="4" customFormat="1" x14ac:dyDescent="0.25">
      <c r="C279" s="13"/>
      <c r="E279" s="14"/>
      <c r="F279" s="52"/>
      <c r="J279" s="42"/>
      <c r="K279" s="8"/>
    </row>
    <row r="280" spans="3:11" s="4" customFormat="1" x14ac:dyDescent="0.25">
      <c r="C280" s="13"/>
      <c r="E280" s="14"/>
      <c r="F280" s="52"/>
      <c r="J280" s="42"/>
      <c r="K280" s="8"/>
    </row>
    <row r="281" spans="3:11" s="4" customFormat="1" x14ac:dyDescent="0.25">
      <c r="C281" s="13"/>
      <c r="E281" s="14"/>
      <c r="F281" s="52"/>
      <c r="J281" s="42"/>
      <c r="K281" s="8"/>
    </row>
    <row r="282" spans="3:11" s="4" customFormat="1" x14ac:dyDescent="0.25">
      <c r="C282" s="13"/>
      <c r="E282" s="14"/>
      <c r="F282" s="52"/>
      <c r="J282" s="42"/>
      <c r="K282" s="8"/>
    </row>
    <row r="283" spans="3:11" s="4" customFormat="1" x14ac:dyDescent="0.25">
      <c r="C283" s="13"/>
      <c r="E283" s="14"/>
      <c r="F283" s="52"/>
      <c r="J283" s="42"/>
      <c r="K283" s="8"/>
    </row>
    <row r="284" spans="3:11" s="4" customFormat="1" x14ac:dyDescent="0.25">
      <c r="C284" s="13"/>
      <c r="E284" s="14"/>
      <c r="F284" s="52"/>
      <c r="J284" s="42"/>
      <c r="K284" s="8"/>
    </row>
    <row r="285" spans="3:11" s="4" customFormat="1" x14ac:dyDescent="0.25">
      <c r="C285" s="13"/>
      <c r="E285" s="14"/>
      <c r="F285" s="52"/>
      <c r="J285" s="42"/>
      <c r="K285" s="8"/>
    </row>
    <row r="286" spans="3:11" s="4" customFormat="1" x14ac:dyDescent="0.25">
      <c r="C286" s="13"/>
      <c r="E286" s="14"/>
      <c r="F286" s="52"/>
      <c r="J286" s="42"/>
      <c r="K286" s="8"/>
    </row>
    <row r="287" spans="3:11" s="4" customFormat="1" x14ac:dyDescent="0.25">
      <c r="C287" s="13"/>
      <c r="E287" s="14"/>
      <c r="F287" s="52"/>
      <c r="J287" s="42"/>
      <c r="K287" s="8"/>
    </row>
    <row r="288" spans="3:11" s="4" customFormat="1" x14ac:dyDescent="0.25">
      <c r="C288" s="13"/>
      <c r="E288" s="14"/>
      <c r="F288" s="52"/>
      <c r="J288" s="42"/>
      <c r="K288" s="8"/>
    </row>
    <row r="289" spans="3:11" s="4" customFormat="1" x14ac:dyDescent="0.25">
      <c r="C289" s="13"/>
      <c r="E289" s="14"/>
      <c r="F289" s="52"/>
      <c r="J289" s="42"/>
      <c r="K289" s="8"/>
    </row>
    <row r="290" spans="3:11" s="4" customFormat="1" x14ac:dyDescent="0.25">
      <c r="C290" s="13"/>
      <c r="E290" s="14"/>
      <c r="F290" s="52"/>
      <c r="J290" s="42"/>
      <c r="K290" s="8"/>
    </row>
    <row r="291" spans="3:11" s="4" customFormat="1" x14ac:dyDescent="0.25">
      <c r="C291" s="13"/>
      <c r="E291" s="14"/>
      <c r="F291" s="52"/>
      <c r="J291" s="42"/>
      <c r="K291" s="8"/>
    </row>
    <row r="292" spans="3:11" s="4" customFormat="1" x14ac:dyDescent="0.25">
      <c r="C292" s="13"/>
      <c r="E292" s="14"/>
      <c r="F292" s="52"/>
      <c r="J292" s="42"/>
      <c r="K292" s="8"/>
    </row>
    <row r="293" spans="3:11" s="4" customFormat="1" x14ac:dyDescent="0.25">
      <c r="C293" s="13"/>
      <c r="E293" s="14"/>
      <c r="F293" s="52"/>
      <c r="J293" s="42"/>
      <c r="K293" s="8"/>
    </row>
    <row r="294" spans="3:11" s="4" customFormat="1" x14ac:dyDescent="0.25">
      <c r="C294" s="13"/>
      <c r="E294" s="14"/>
      <c r="F294" s="52"/>
      <c r="J294" s="42"/>
      <c r="K294" s="8"/>
    </row>
    <row r="295" spans="3:11" s="4" customFormat="1" x14ac:dyDescent="0.25">
      <c r="C295" s="13"/>
      <c r="E295" s="14"/>
      <c r="F295" s="52"/>
      <c r="J295" s="42"/>
      <c r="K295" s="8"/>
    </row>
    <row r="296" spans="3:11" s="4" customFormat="1" x14ac:dyDescent="0.25">
      <c r="C296" s="13"/>
      <c r="E296" s="14"/>
      <c r="F296" s="52"/>
      <c r="J296" s="42"/>
      <c r="K296" s="8"/>
    </row>
    <row r="297" spans="3:11" s="4" customFormat="1" x14ac:dyDescent="0.25">
      <c r="C297" s="13"/>
      <c r="E297" s="14"/>
      <c r="F297" s="52"/>
      <c r="J297" s="42"/>
      <c r="K297" s="8"/>
    </row>
    <row r="298" spans="3:11" s="4" customFormat="1" x14ac:dyDescent="0.25">
      <c r="C298" s="13"/>
      <c r="E298" s="14"/>
      <c r="F298" s="52"/>
      <c r="J298" s="42"/>
      <c r="K298" s="8"/>
    </row>
    <row r="299" spans="3:11" s="4" customFormat="1" x14ac:dyDescent="0.25">
      <c r="C299" s="13"/>
      <c r="E299" s="14"/>
      <c r="F299" s="52"/>
      <c r="J299" s="42"/>
      <c r="K299" s="8"/>
    </row>
    <row r="300" spans="3:11" s="4" customFormat="1" x14ac:dyDescent="0.25">
      <c r="C300" s="13"/>
      <c r="E300" s="14"/>
      <c r="F300" s="52"/>
      <c r="J300" s="42"/>
      <c r="K300" s="8"/>
    </row>
    <row r="301" spans="3:11" s="4" customFormat="1" x14ac:dyDescent="0.25">
      <c r="C301" s="13"/>
      <c r="E301" s="14"/>
      <c r="F301" s="52"/>
      <c r="J301" s="42"/>
      <c r="K301" s="8"/>
    </row>
    <row r="302" spans="3:11" s="4" customFormat="1" x14ac:dyDescent="0.25">
      <c r="C302" s="13"/>
      <c r="E302" s="14"/>
      <c r="F302" s="52"/>
      <c r="J302" s="42"/>
      <c r="K302" s="8"/>
    </row>
    <row r="303" spans="3:11" s="4" customFormat="1" x14ac:dyDescent="0.25">
      <c r="C303" s="13"/>
      <c r="E303" s="14"/>
      <c r="F303" s="52"/>
      <c r="J303" s="42"/>
      <c r="K303" s="8"/>
    </row>
    <row r="304" spans="3:11" s="4" customFormat="1" x14ac:dyDescent="0.25">
      <c r="C304" s="13"/>
      <c r="E304" s="14"/>
      <c r="F304" s="52"/>
      <c r="J304" s="42"/>
      <c r="K304" s="8"/>
    </row>
    <row r="305" spans="3:11" s="4" customFormat="1" x14ac:dyDescent="0.25">
      <c r="C305" s="13"/>
      <c r="E305" s="14"/>
      <c r="F305" s="52"/>
      <c r="J305" s="42"/>
      <c r="K305" s="8"/>
    </row>
    <row r="306" spans="3:11" s="4" customFormat="1" x14ac:dyDescent="0.25">
      <c r="C306" s="13"/>
      <c r="E306" s="14"/>
      <c r="F306" s="52"/>
      <c r="J306" s="42"/>
      <c r="K306" s="8"/>
    </row>
    <row r="307" spans="3:11" s="4" customFormat="1" x14ac:dyDescent="0.25">
      <c r="C307" s="13"/>
      <c r="E307" s="14"/>
      <c r="F307" s="52"/>
      <c r="J307" s="42"/>
      <c r="K307" s="8"/>
    </row>
    <row r="308" spans="3:11" s="4" customFormat="1" x14ac:dyDescent="0.25">
      <c r="C308" s="13"/>
      <c r="E308" s="14"/>
      <c r="F308" s="52"/>
      <c r="J308" s="42"/>
      <c r="K308" s="8"/>
    </row>
    <row r="309" spans="3:11" s="4" customFormat="1" x14ac:dyDescent="0.25">
      <c r="C309" s="13"/>
      <c r="E309" s="14"/>
      <c r="F309" s="52"/>
      <c r="J309" s="42"/>
      <c r="K309" s="8"/>
    </row>
    <row r="310" spans="3:11" s="4" customFormat="1" x14ac:dyDescent="0.25">
      <c r="C310" s="13"/>
      <c r="E310" s="14"/>
      <c r="F310" s="52"/>
      <c r="J310" s="42"/>
      <c r="K310" s="8"/>
    </row>
    <row r="311" spans="3:11" s="4" customFormat="1" x14ac:dyDescent="0.25">
      <c r="C311" s="13"/>
      <c r="E311" s="14"/>
      <c r="F311" s="52"/>
      <c r="J311" s="42"/>
      <c r="K311" s="8"/>
    </row>
    <row r="312" spans="3:11" s="4" customFormat="1" x14ac:dyDescent="0.25">
      <c r="C312" s="13"/>
      <c r="E312" s="14"/>
      <c r="F312" s="52"/>
      <c r="J312" s="42"/>
      <c r="K312" s="8"/>
    </row>
    <row r="313" spans="3:11" s="4" customFormat="1" x14ac:dyDescent="0.25">
      <c r="C313" s="13"/>
      <c r="E313" s="14"/>
      <c r="F313" s="52"/>
      <c r="J313" s="42"/>
      <c r="K313" s="8"/>
    </row>
    <row r="314" spans="3:11" s="4" customFormat="1" x14ac:dyDescent="0.25">
      <c r="C314" s="13"/>
      <c r="E314" s="14"/>
      <c r="F314" s="52"/>
      <c r="J314" s="42"/>
      <c r="K314" s="8"/>
    </row>
    <row r="315" spans="3:11" s="4" customFormat="1" x14ac:dyDescent="0.25">
      <c r="C315" s="13"/>
      <c r="E315" s="14"/>
      <c r="F315" s="52"/>
      <c r="J315" s="42"/>
      <c r="K315" s="8"/>
    </row>
    <row r="316" spans="3:11" s="4" customFormat="1" x14ac:dyDescent="0.25">
      <c r="C316" s="13"/>
      <c r="E316" s="14"/>
      <c r="F316" s="52"/>
      <c r="J316" s="42"/>
      <c r="K316" s="8"/>
    </row>
    <row r="317" spans="3:11" s="4" customFormat="1" x14ac:dyDescent="0.25">
      <c r="C317" s="13"/>
      <c r="E317" s="14"/>
      <c r="F317" s="52"/>
      <c r="J317" s="42"/>
      <c r="K317" s="8"/>
    </row>
    <row r="318" spans="3:11" s="4" customFormat="1" x14ac:dyDescent="0.25">
      <c r="C318" s="13"/>
      <c r="E318" s="14"/>
      <c r="F318" s="52"/>
      <c r="J318" s="42"/>
      <c r="K318" s="8"/>
    </row>
    <row r="319" spans="3:11" s="4" customFormat="1" x14ac:dyDescent="0.25">
      <c r="C319" s="13"/>
      <c r="E319" s="14"/>
      <c r="F319" s="52"/>
      <c r="J319" s="42"/>
      <c r="K319" s="8"/>
    </row>
    <row r="320" spans="3:11" s="4" customFormat="1" x14ac:dyDescent="0.25">
      <c r="C320" s="13"/>
      <c r="E320" s="14"/>
      <c r="F320" s="52"/>
      <c r="J320" s="42"/>
      <c r="K320" s="8"/>
    </row>
    <row r="321" spans="3:11" s="4" customFormat="1" x14ac:dyDescent="0.25">
      <c r="C321" s="13"/>
      <c r="E321" s="14"/>
      <c r="F321" s="52"/>
      <c r="J321" s="42"/>
      <c r="K321" s="8"/>
    </row>
    <row r="322" spans="3:11" s="4" customFormat="1" x14ac:dyDescent="0.25">
      <c r="C322" s="13"/>
      <c r="E322" s="14"/>
      <c r="F322" s="52"/>
      <c r="J322" s="42"/>
      <c r="K322" s="8"/>
    </row>
    <row r="323" spans="3:11" s="4" customFormat="1" x14ac:dyDescent="0.25">
      <c r="C323" s="13"/>
      <c r="E323" s="14"/>
      <c r="F323" s="52"/>
      <c r="J323" s="42"/>
      <c r="K323" s="8"/>
    </row>
    <row r="324" spans="3:11" s="4" customFormat="1" x14ac:dyDescent="0.25">
      <c r="C324" s="13"/>
      <c r="E324" s="14"/>
      <c r="F324" s="52"/>
      <c r="J324" s="42"/>
      <c r="K324" s="8"/>
    </row>
    <row r="325" spans="3:11" s="4" customFormat="1" x14ac:dyDescent="0.25">
      <c r="C325" s="13"/>
      <c r="E325" s="14"/>
      <c r="F325" s="52"/>
      <c r="J325" s="42"/>
      <c r="K325" s="8"/>
    </row>
    <row r="326" spans="3:11" s="4" customFormat="1" x14ac:dyDescent="0.25">
      <c r="C326" s="13"/>
      <c r="E326" s="14"/>
      <c r="F326" s="52"/>
      <c r="J326" s="42"/>
      <c r="K326" s="8"/>
    </row>
    <row r="327" spans="3:11" s="4" customFormat="1" x14ac:dyDescent="0.25">
      <c r="C327" s="13"/>
      <c r="E327" s="14"/>
      <c r="F327" s="52"/>
      <c r="J327" s="42"/>
      <c r="K327" s="8"/>
    </row>
    <row r="328" spans="3:11" s="4" customFormat="1" x14ac:dyDescent="0.25">
      <c r="C328" s="13"/>
      <c r="E328" s="14"/>
      <c r="F328" s="52"/>
      <c r="J328" s="42"/>
      <c r="K328" s="8"/>
    </row>
    <row r="329" spans="3:11" s="4" customFormat="1" x14ac:dyDescent="0.25">
      <c r="C329" s="13"/>
      <c r="E329" s="14"/>
      <c r="F329" s="52"/>
      <c r="J329" s="42"/>
      <c r="K329" s="8"/>
    </row>
    <row r="330" spans="3:11" s="4" customFormat="1" x14ac:dyDescent="0.25">
      <c r="C330" s="13"/>
      <c r="E330" s="14"/>
      <c r="F330" s="52"/>
      <c r="J330" s="42"/>
      <c r="K330" s="8"/>
    </row>
    <row r="331" spans="3:11" s="4" customFormat="1" x14ac:dyDescent="0.25">
      <c r="C331" s="13"/>
      <c r="E331" s="14"/>
      <c r="F331" s="52"/>
      <c r="J331" s="42"/>
      <c r="K331" s="8"/>
    </row>
    <row r="332" spans="3:11" s="4" customFormat="1" x14ac:dyDescent="0.25">
      <c r="C332" s="13"/>
      <c r="E332" s="14"/>
      <c r="F332" s="52"/>
      <c r="J332" s="42"/>
      <c r="K332" s="8"/>
    </row>
    <row r="333" spans="3:11" s="4" customFormat="1" x14ac:dyDescent="0.25">
      <c r="C333" s="13"/>
      <c r="E333" s="14"/>
      <c r="F333" s="52"/>
      <c r="J333" s="42"/>
      <c r="K333" s="8"/>
    </row>
    <row r="334" spans="3:11" s="4" customFormat="1" x14ac:dyDescent="0.25">
      <c r="C334" s="13"/>
      <c r="E334" s="14"/>
      <c r="F334" s="52"/>
      <c r="J334" s="42"/>
      <c r="K334" s="8"/>
    </row>
    <row r="335" spans="3:11" s="4" customFormat="1" x14ac:dyDescent="0.25">
      <c r="C335" s="13"/>
      <c r="E335" s="14"/>
      <c r="F335" s="52"/>
      <c r="J335" s="42"/>
      <c r="K335" s="8"/>
    </row>
    <row r="336" spans="3:11" s="4" customFormat="1" x14ac:dyDescent="0.25">
      <c r="C336" s="13"/>
      <c r="E336" s="14"/>
      <c r="F336" s="52"/>
      <c r="J336" s="42"/>
      <c r="K336" s="8"/>
    </row>
    <row r="337" spans="3:11" s="4" customFormat="1" x14ac:dyDescent="0.25">
      <c r="C337" s="13"/>
      <c r="E337" s="14"/>
      <c r="F337" s="52"/>
      <c r="J337" s="42"/>
      <c r="K337" s="8"/>
    </row>
    <row r="338" spans="3:11" s="4" customFormat="1" x14ac:dyDescent="0.25">
      <c r="C338" s="13"/>
      <c r="E338" s="14"/>
      <c r="F338" s="52"/>
      <c r="J338" s="42"/>
      <c r="K338" s="8"/>
    </row>
    <row r="339" spans="3:11" s="4" customFormat="1" x14ac:dyDescent="0.25">
      <c r="C339" s="13"/>
      <c r="E339" s="14"/>
      <c r="F339" s="52"/>
      <c r="J339" s="42"/>
      <c r="K339" s="8"/>
    </row>
    <row r="340" spans="3:11" s="4" customFormat="1" x14ac:dyDescent="0.25">
      <c r="C340" s="13"/>
      <c r="E340" s="14"/>
      <c r="F340" s="52"/>
      <c r="J340" s="42"/>
      <c r="K340" s="8"/>
    </row>
    <row r="341" spans="3:11" s="4" customFormat="1" x14ac:dyDescent="0.25">
      <c r="C341" s="13"/>
      <c r="E341" s="14"/>
      <c r="F341" s="52"/>
      <c r="J341" s="42"/>
      <c r="K341" s="8"/>
    </row>
    <row r="342" spans="3:11" s="4" customFormat="1" x14ac:dyDescent="0.25">
      <c r="C342" s="13"/>
      <c r="E342" s="14"/>
      <c r="F342" s="52"/>
      <c r="J342" s="42"/>
      <c r="K342" s="8"/>
    </row>
    <row r="343" spans="3:11" s="4" customFormat="1" x14ac:dyDescent="0.25">
      <c r="C343" s="13"/>
      <c r="E343" s="14"/>
      <c r="F343" s="52"/>
      <c r="J343" s="42"/>
      <c r="K343" s="8"/>
    </row>
    <row r="344" spans="3:11" s="4" customFormat="1" x14ac:dyDescent="0.25">
      <c r="C344" s="13"/>
      <c r="E344" s="14"/>
      <c r="F344" s="52"/>
      <c r="J344" s="42"/>
      <c r="K344" s="8"/>
    </row>
    <row r="345" spans="3:11" s="4" customFormat="1" x14ac:dyDescent="0.25">
      <c r="C345" s="13"/>
      <c r="E345" s="14"/>
      <c r="F345" s="52"/>
      <c r="J345" s="42"/>
      <c r="K345" s="8"/>
    </row>
    <row r="346" spans="3:11" s="4" customFormat="1" x14ac:dyDescent="0.25">
      <c r="C346" s="13"/>
      <c r="E346" s="14"/>
      <c r="F346" s="52"/>
      <c r="J346" s="42"/>
      <c r="K346" s="8"/>
    </row>
    <row r="347" spans="3:11" s="4" customFormat="1" x14ac:dyDescent="0.25">
      <c r="C347" s="13"/>
      <c r="E347" s="14"/>
      <c r="F347" s="52"/>
      <c r="J347" s="42"/>
      <c r="K347" s="8"/>
    </row>
    <row r="348" spans="3:11" s="4" customFormat="1" x14ac:dyDescent="0.25">
      <c r="C348" s="13"/>
      <c r="E348" s="14"/>
      <c r="F348" s="52"/>
      <c r="J348" s="42"/>
      <c r="K348" s="8"/>
    </row>
    <row r="349" spans="3:11" s="4" customFormat="1" x14ac:dyDescent="0.25">
      <c r="C349" s="13"/>
      <c r="E349" s="14"/>
      <c r="F349" s="52"/>
      <c r="J349" s="42"/>
      <c r="K349" s="8"/>
    </row>
    <row r="350" spans="3:11" s="4" customFormat="1" x14ac:dyDescent="0.25">
      <c r="C350" s="13"/>
      <c r="E350" s="14"/>
      <c r="F350" s="52"/>
      <c r="J350" s="42"/>
      <c r="K350" s="8"/>
    </row>
    <row r="351" spans="3:11" s="4" customFormat="1" x14ac:dyDescent="0.25">
      <c r="C351" s="13"/>
      <c r="E351" s="14"/>
      <c r="F351" s="52"/>
      <c r="J351" s="42"/>
      <c r="K351" s="8"/>
    </row>
    <row r="352" spans="3:11" s="4" customFormat="1" x14ac:dyDescent="0.25">
      <c r="C352" s="13"/>
      <c r="E352" s="14"/>
      <c r="F352" s="52"/>
      <c r="J352" s="42"/>
      <c r="K352" s="8"/>
    </row>
    <row r="353" spans="3:11" s="4" customFormat="1" x14ac:dyDescent="0.25">
      <c r="C353" s="13"/>
      <c r="E353" s="14"/>
      <c r="F353" s="52"/>
      <c r="J353" s="42"/>
      <c r="K353" s="8"/>
    </row>
    <row r="354" spans="3:11" s="4" customFormat="1" x14ac:dyDescent="0.25">
      <c r="C354" s="13"/>
      <c r="E354" s="14"/>
      <c r="F354" s="52"/>
      <c r="J354" s="42"/>
      <c r="K354" s="8"/>
    </row>
    <row r="355" spans="3:11" s="4" customFormat="1" x14ac:dyDescent="0.25">
      <c r="C355" s="13"/>
      <c r="E355" s="14"/>
      <c r="F355" s="52"/>
      <c r="J355" s="42"/>
      <c r="K355" s="8"/>
    </row>
    <row r="356" spans="3:11" s="4" customFormat="1" x14ac:dyDescent="0.25">
      <c r="C356" s="13"/>
      <c r="E356" s="14"/>
      <c r="F356" s="52"/>
      <c r="J356" s="42"/>
      <c r="K356" s="8"/>
    </row>
    <row r="357" spans="3:11" s="4" customFormat="1" x14ac:dyDescent="0.25">
      <c r="C357" s="13"/>
      <c r="E357" s="14"/>
      <c r="F357" s="52"/>
      <c r="J357" s="42"/>
      <c r="K357" s="8"/>
    </row>
    <row r="358" spans="3:11" s="4" customFormat="1" x14ac:dyDescent="0.25">
      <c r="C358" s="13"/>
      <c r="E358" s="14"/>
      <c r="F358" s="52"/>
      <c r="J358" s="42"/>
      <c r="K358" s="8"/>
    </row>
    <row r="359" spans="3:11" s="4" customFormat="1" x14ac:dyDescent="0.25">
      <c r="C359" s="13"/>
      <c r="E359" s="14"/>
      <c r="F359" s="52"/>
      <c r="J359" s="42"/>
      <c r="K359" s="8"/>
    </row>
    <row r="360" spans="3:11" s="4" customFormat="1" x14ac:dyDescent="0.25">
      <c r="C360" s="13"/>
      <c r="E360" s="14"/>
      <c r="F360" s="52"/>
      <c r="J360" s="42"/>
      <c r="K360" s="8"/>
    </row>
    <row r="361" spans="3:11" s="4" customFormat="1" x14ac:dyDescent="0.25">
      <c r="C361" s="13"/>
      <c r="E361" s="14"/>
      <c r="F361" s="52"/>
      <c r="J361" s="42"/>
      <c r="K361" s="8"/>
    </row>
    <row r="362" spans="3:11" s="4" customFormat="1" x14ac:dyDescent="0.25">
      <c r="C362" s="13"/>
      <c r="E362" s="14"/>
      <c r="F362" s="52"/>
      <c r="J362" s="42"/>
      <c r="K362" s="8"/>
    </row>
    <row r="363" spans="3:11" s="4" customFormat="1" x14ac:dyDescent="0.25">
      <c r="C363" s="13"/>
      <c r="E363" s="14"/>
      <c r="F363" s="52"/>
      <c r="J363" s="42"/>
      <c r="K363" s="8"/>
    </row>
    <row r="364" spans="3:11" s="4" customFormat="1" x14ac:dyDescent="0.25">
      <c r="C364" s="13"/>
      <c r="E364" s="14"/>
      <c r="F364" s="52"/>
      <c r="J364" s="42"/>
      <c r="K364" s="8"/>
    </row>
    <row r="365" spans="3:11" s="4" customFormat="1" x14ac:dyDescent="0.25">
      <c r="C365" s="13"/>
      <c r="E365" s="14"/>
      <c r="F365" s="52"/>
      <c r="J365" s="42"/>
      <c r="K365" s="8"/>
    </row>
    <row r="366" spans="3:11" s="4" customFormat="1" x14ac:dyDescent="0.25">
      <c r="C366" s="13"/>
      <c r="E366" s="14"/>
      <c r="F366" s="52"/>
      <c r="J366" s="42"/>
      <c r="K366" s="8"/>
    </row>
    <row r="367" spans="3:11" s="4" customFormat="1" x14ac:dyDescent="0.25">
      <c r="C367" s="13"/>
      <c r="E367" s="14"/>
      <c r="F367" s="52"/>
      <c r="J367" s="42"/>
      <c r="K367" s="8"/>
    </row>
    <row r="368" spans="3:11" s="4" customFormat="1" x14ac:dyDescent="0.25">
      <c r="C368" s="13"/>
      <c r="E368" s="14"/>
      <c r="F368" s="52"/>
      <c r="J368" s="42"/>
      <c r="K368" s="8"/>
    </row>
    <row r="369" spans="2:11" s="4" customFormat="1" x14ac:dyDescent="0.25">
      <c r="C369" s="13"/>
      <c r="E369" s="14"/>
      <c r="F369" s="52"/>
      <c r="J369" s="42"/>
      <c r="K369" s="8"/>
    </row>
    <row r="370" spans="2:11" s="4" customFormat="1" x14ac:dyDescent="0.25">
      <c r="C370" s="13"/>
      <c r="E370" s="14"/>
      <c r="F370" s="52"/>
      <c r="J370" s="42"/>
      <c r="K370" s="8"/>
    </row>
    <row r="371" spans="2:11" s="4" customFormat="1" x14ac:dyDescent="0.25">
      <c r="C371" s="13"/>
      <c r="E371" s="14"/>
      <c r="F371" s="52"/>
      <c r="J371" s="42"/>
      <c r="K371" s="8"/>
    </row>
    <row r="372" spans="2:11" s="4" customFormat="1" x14ac:dyDescent="0.25">
      <c r="C372" s="13"/>
      <c r="E372" s="14"/>
      <c r="F372" s="52"/>
      <c r="J372" s="42"/>
      <c r="K372" s="8"/>
    </row>
    <row r="373" spans="2:11" s="4" customFormat="1" x14ac:dyDescent="0.25">
      <c r="C373" s="13"/>
      <c r="E373" s="14"/>
      <c r="F373" s="52"/>
      <c r="J373" s="42"/>
      <c r="K373" s="8"/>
    </row>
    <row r="374" spans="2:11" s="4" customFormat="1" x14ac:dyDescent="0.25">
      <c r="C374" s="13"/>
      <c r="E374" s="14"/>
      <c r="F374" s="52"/>
      <c r="J374" s="42"/>
      <c r="K374" s="8"/>
    </row>
    <row r="375" spans="2:11" s="4" customFormat="1" x14ac:dyDescent="0.25">
      <c r="C375" s="13"/>
      <c r="E375" s="14"/>
      <c r="F375" s="52"/>
      <c r="J375" s="42"/>
      <c r="K375" s="8"/>
    </row>
    <row r="376" spans="2:11" s="4" customFormat="1" x14ac:dyDescent="0.25">
      <c r="C376" s="13"/>
      <c r="E376" s="14"/>
      <c r="F376" s="52"/>
      <c r="J376" s="42"/>
      <c r="K376" s="8"/>
    </row>
    <row r="377" spans="2:11" s="4" customFormat="1" x14ac:dyDescent="0.25">
      <c r="C377" s="13"/>
      <c r="E377" s="14"/>
      <c r="F377" s="52"/>
      <c r="J377" s="42"/>
      <c r="K377" s="8"/>
    </row>
    <row r="378" spans="2:11" s="4" customFormat="1" x14ac:dyDescent="0.25">
      <c r="C378" s="13"/>
      <c r="E378" s="14"/>
      <c r="F378" s="52"/>
      <c r="J378" s="42"/>
      <c r="K378" s="8"/>
    </row>
    <row r="379" spans="2:11" s="4" customFormat="1" x14ac:dyDescent="0.25">
      <c r="C379" s="13"/>
      <c r="E379" s="14"/>
      <c r="F379" s="52"/>
      <c r="J379" s="42"/>
      <c r="K379" s="8"/>
    </row>
    <row r="380" spans="2:11" s="4" customFormat="1" x14ac:dyDescent="0.25">
      <c r="C380" s="13"/>
      <c r="E380" s="14"/>
      <c r="F380" s="52"/>
      <c r="J380" s="42"/>
      <c r="K380" s="8"/>
    </row>
    <row r="381" spans="2:11" x14ac:dyDescent="0.25">
      <c r="B381" s="15"/>
      <c r="K381" s="12"/>
    </row>
  </sheetData>
  <autoFilter ref="A8:M70"/>
  <sortState ref="G64:J65">
    <sortCondition ref="J64:J65"/>
  </sortState>
  <mergeCells count="96">
    <mergeCell ref="M4:M7"/>
    <mergeCell ref="F5:F7"/>
    <mergeCell ref="G5:G7"/>
    <mergeCell ref="A3:L3"/>
    <mergeCell ref="A4:A7"/>
    <mergeCell ref="B4:B7"/>
    <mergeCell ref="C4:C7"/>
    <mergeCell ref="D4:D7"/>
    <mergeCell ref="E4:E7"/>
    <mergeCell ref="F4:J4"/>
    <mergeCell ref="K4:K7"/>
    <mergeCell ref="L4:L7"/>
    <mergeCell ref="H5:J5"/>
    <mergeCell ref="H6:H7"/>
    <mergeCell ref="I6:I7"/>
    <mergeCell ref="J6:J7"/>
    <mergeCell ref="A9:A12"/>
    <mergeCell ref="B9:B12"/>
    <mergeCell ref="C9:C12"/>
    <mergeCell ref="D9:D12"/>
    <mergeCell ref="E9:E12"/>
    <mergeCell ref="A13:A16"/>
    <mergeCell ref="B13:B16"/>
    <mergeCell ref="C13:C16"/>
    <mergeCell ref="D13:D16"/>
    <mergeCell ref="E13:E16"/>
    <mergeCell ref="A20:A24"/>
    <mergeCell ref="B20:B24"/>
    <mergeCell ref="C20:C24"/>
    <mergeCell ref="D20:D24"/>
    <mergeCell ref="E20:E24"/>
    <mergeCell ref="A25:A27"/>
    <mergeCell ref="B25:B27"/>
    <mergeCell ref="C25:C27"/>
    <mergeCell ref="D25:D27"/>
    <mergeCell ref="E25:E27"/>
    <mergeCell ref="A31:A33"/>
    <mergeCell ref="B31:B33"/>
    <mergeCell ref="C31:C33"/>
    <mergeCell ref="D31:D33"/>
    <mergeCell ref="E31:E33"/>
    <mergeCell ref="A28:A30"/>
    <mergeCell ref="B28:B30"/>
    <mergeCell ref="C28:C30"/>
    <mergeCell ref="D28:D30"/>
    <mergeCell ref="E28:E30"/>
    <mergeCell ref="A40:A42"/>
    <mergeCell ref="B40:B42"/>
    <mergeCell ref="C40:C42"/>
    <mergeCell ref="D40:D42"/>
    <mergeCell ref="E40:E42"/>
    <mergeCell ref="A36:A37"/>
    <mergeCell ref="B36:B37"/>
    <mergeCell ref="C36:C37"/>
    <mergeCell ref="D36:D37"/>
    <mergeCell ref="E36:E37"/>
    <mergeCell ref="A46:A49"/>
    <mergeCell ref="B46:B49"/>
    <mergeCell ref="C46:C49"/>
    <mergeCell ref="D46:D49"/>
    <mergeCell ref="E46:E49"/>
    <mergeCell ref="A43:A45"/>
    <mergeCell ref="B43:B45"/>
    <mergeCell ref="C43:C45"/>
    <mergeCell ref="D43:D45"/>
    <mergeCell ref="E43:E45"/>
    <mergeCell ref="A50:A51"/>
    <mergeCell ref="B50:B51"/>
    <mergeCell ref="C50:C51"/>
    <mergeCell ref="D50:D51"/>
    <mergeCell ref="E50:E51"/>
    <mergeCell ref="A52:A54"/>
    <mergeCell ref="B52:B54"/>
    <mergeCell ref="C52:C54"/>
    <mergeCell ref="D52:D54"/>
    <mergeCell ref="E52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1"/>
    <mergeCell ref="B59:B61"/>
    <mergeCell ref="C59:C61"/>
    <mergeCell ref="D59:D61"/>
    <mergeCell ref="E59:E61"/>
    <mergeCell ref="A62:A63"/>
    <mergeCell ref="B62:B63"/>
    <mergeCell ref="C62:C63"/>
    <mergeCell ref="D62:D63"/>
    <mergeCell ref="E62:E63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Հայտով ներկայացված գին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2023-01-08T23:50:05Z</dcterms:modified>
</cp:coreProperties>
</file>